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765" windowHeight="8085" tabRatio="599"/>
  </bookViews>
  <sheets>
    <sheet name="Лист1" sheetId="1" r:id="rId1"/>
  </sheets>
  <definedNames>
    <definedName name="_xlnm.Print_Area" localSheetId="0">Лист1!$A$1:$DL$26</definedName>
  </definedNames>
  <calcPr calcId="125725"/>
</workbook>
</file>

<file path=xl/calcChain.xml><?xml version="1.0" encoding="utf-8"?>
<calcChain xmlns="http://schemas.openxmlformats.org/spreadsheetml/2006/main">
  <c r="M23" i="1"/>
  <c r="DG23"/>
  <c r="W23"/>
  <c r="Q23"/>
  <c r="R23"/>
  <c r="S23"/>
  <c r="T23"/>
  <c r="U23"/>
  <c r="H23"/>
  <c r="I23"/>
  <c r="C23"/>
  <c r="D23"/>
  <c r="E23"/>
  <c r="F23"/>
  <c r="B23"/>
  <c r="P15"/>
  <c r="P14"/>
  <c r="P13"/>
  <c r="P12"/>
  <c r="P11"/>
  <c r="P10"/>
  <c r="P8"/>
  <c r="P7"/>
  <c r="P6"/>
  <c r="P9" l="1"/>
  <c r="Q9"/>
  <c r="R9"/>
  <c r="S9"/>
  <c r="C9"/>
  <c r="N15"/>
  <c r="T9" l="1"/>
  <c r="G23"/>
  <c r="K11" l="1"/>
  <c r="J23"/>
  <c r="Q24" l="1"/>
  <c r="M9"/>
  <c r="C24"/>
  <c r="K22" l="1"/>
  <c r="N13"/>
  <c r="P21" l="1"/>
  <c r="N21"/>
  <c r="L21"/>
  <c r="K21"/>
  <c r="L18" l="1"/>
  <c r="DJ9" l="1"/>
  <c r="DG9"/>
  <c r="W9"/>
  <c r="U9"/>
  <c r="T24"/>
  <c r="S24"/>
  <c r="J9"/>
  <c r="J24" s="1"/>
  <c r="I9"/>
  <c r="I24" s="1"/>
  <c r="H9"/>
  <c r="H24" s="1"/>
  <c r="G9"/>
  <c r="G24" s="1"/>
  <c r="F9"/>
  <c r="E9"/>
  <c r="E24" s="1"/>
  <c r="D9"/>
  <c r="B9"/>
  <c r="D24" l="1"/>
  <c r="N9"/>
  <c r="K9"/>
  <c r="DJ23" l="1"/>
  <c r="DI23"/>
  <c r="DH23"/>
  <c r="DF23"/>
  <c r="DE23"/>
  <c r="DD23"/>
  <c r="DC23"/>
  <c r="DB23"/>
  <c r="DA23"/>
  <c r="CZ23"/>
  <c r="CY23"/>
  <c r="CX23"/>
  <c r="CW23"/>
  <c r="CV23"/>
  <c r="CU23"/>
  <c r="CT23"/>
  <c r="CS23"/>
  <c r="CR23"/>
  <c r="CQ23"/>
  <c r="CP23"/>
  <c r="CO23"/>
  <c r="CN23"/>
  <c r="CM23"/>
  <c r="CL23"/>
  <c r="CK23"/>
  <c r="CJ23"/>
  <c r="CI23"/>
  <c r="CH23"/>
  <c r="CG23"/>
  <c r="CF23"/>
  <c r="CE23"/>
  <c r="CD23"/>
  <c r="CC23"/>
  <c r="CB23"/>
  <c r="CA23"/>
  <c r="BZ23"/>
  <c r="BY23"/>
  <c r="BX23"/>
  <c r="BW23"/>
  <c r="BV23"/>
  <c r="BU23"/>
  <c r="BT23"/>
  <c r="BS23"/>
  <c r="BR23"/>
  <c r="BQ23"/>
  <c r="BP23"/>
  <c r="BO23"/>
  <c r="BN23"/>
  <c r="BM23"/>
  <c r="BL23"/>
  <c r="BK23"/>
  <c r="BJ23"/>
  <c r="BI23"/>
  <c r="BH23"/>
  <c r="BG23"/>
  <c r="BF23"/>
  <c r="BE23"/>
  <c r="BD23"/>
  <c r="BC23"/>
  <c r="BB23"/>
  <c r="BA23"/>
  <c r="AZ23"/>
  <c r="AY23"/>
  <c r="AX23"/>
  <c r="AW23"/>
  <c r="AV23"/>
  <c r="AU23"/>
  <c r="AT23"/>
  <c r="AS23"/>
  <c r="AR23"/>
  <c r="AQ23"/>
  <c r="AP23"/>
  <c r="AO23"/>
  <c r="AN23"/>
  <c r="AM23"/>
  <c r="AL23"/>
  <c r="AK23"/>
  <c r="AJ23"/>
  <c r="AI23"/>
  <c r="AH23"/>
  <c r="AG23"/>
  <c r="AF23"/>
  <c r="AE23"/>
  <c r="AD23"/>
  <c r="AC23"/>
  <c r="AB23"/>
  <c r="AA23"/>
  <c r="Z23"/>
  <c r="Y23"/>
  <c r="R24"/>
  <c r="P22"/>
  <c r="N22"/>
  <c r="L22"/>
  <c r="P20"/>
  <c r="N20"/>
  <c r="L20"/>
  <c r="K20"/>
  <c r="P19"/>
  <c r="N19"/>
  <c r="L19"/>
  <c r="K19"/>
  <c r="P18"/>
  <c r="P23" s="1"/>
  <c r="N18"/>
  <c r="K18"/>
  <c r="P17"/>
  <c r="P16"/>
  <c r="N16"/>
  <c r="L16"/>
  <c r="K16"/>
  <c r="L15"/>
  <c r="K15"/>
  <c r="L13"/>
  <c r="K13"/>
  <c r="N12"/>
  <c r="L12"/>
  <c r="K12"/>
  <c r="N11"/>
  <c r="DI9"/>
  <c r="DH9"/>
  <c r="DF9"/>
  <c r="DE9"/>
  <c r="DD9"/>
  <c r="DC9"/>
  <c r="DB9"/>
  <c r="DA9"/>
  <c r="CZ9"/>
  <c r="CY9"/>
  <c r="CX9"/>
  <c r="CW9"/>
  <c r="CV9"/>
  <c r="CU9"/>
  <c r="CT9"/>
  <c r="CS9"/>
  <c r="CR9"/>
  <c r="CQ9"/>
  <c r="CP9"/>
  <c r="CO9"/>
  <c r="CN9"/>
  <c r="CM9"/>
  <c r="CL9"/>
  <c r="CK9"/>
  <c r="CJ9"/>
  <c r="CI9"/>
  <c r="CH9"/>
  <c r="CG9"/>
  <c r="CF9"/>
  <c r="CE9"/>
  <c r="CD9"/>
  <c r="CC9"/>
  <c r="CB9"/>
  <c r="CA9"/>
  <c r="BZ9"/>
  <c r="BY9"/>
  <c r="BX9"/>
  <c r="BW9"/>
  <c r="BV9"/>
  <c r="BU9"/>
  <c r="BT9"/>
  <c r="BS9"/>
  <c r="BR9"/>
  <c r="BQ9"/>
  <c r="BP9"/>
  <c r="BO9"/>
  <c r="BN9"/>
  <c r="BM9"/>
  <c r="BL9"/>
  <c r="BK9"/>
  <c r="BJ9"/>
  <c r="BI9"/>
  <c r="BH9"/>
  <c r="BG9"/>
  <c r="BF9"/>
  <c r="BE9"/>
  <c r="BD9"/>
  <c r="BC9"/>
  <c r="BB9"/>
  <c r="BA9"/>
  <c r="AZ9"/>
  <c r="AY9"/>
  <c r="AX9"/>
  <c r="AW9"/>
  <c r="AV9"/>
  <c r="AU9"/>
  <c r="AT9"/>
  <c r="AS9"/>
  <c r="AR9"/>
  <c r="AQ9"/>
  <c r="AP9"/>
  <c r="AO9"/>
  <c r="AN9"/>
  <c r="AM9"/>
  <c r="AL9"/>
  <c r="AK9"/>
  <c r="AJ9"/>
  <c r="AI9"/>
  <c r="AH9"/>
  <c r="AG9"/>
  <c r="AF9"/>
  <c r="AE9"/>
  <c r="AD9"/>
  <c r="AC9"/>
  <c r="AB9"/>
  <c r="AA9"/>
  <c r="Z9"/>
  <c r="Y9"/>
  <c r="N8"/>
  <c r="DG24" l="1"/>
  <c r="DH24"/>
  <c r="DI24"/>
  <c r="U24"/>
  <c r="W24"/>
  <c r="B24"/>
  <c r="N24" s="1"/>
  <c r="DJ24"/>
  <c r="L9"/>
  <c r="M24"/>
  <c r="K23"/>
  <c r="L23"/>
  <c r="N23"/>
  <c r="F24"/>
  <c r="L24" l="1"/>
  <c r="P24"/>
  <c r="D25"/>
  <c r="F25"/>
  <c r="K24"/>
  <c r="H25"/>
</calcChain>
</file>

<file path=xl/sharedStrings.xml><?xml version="1.0" encoding="utf-8"?>
<sst xmlns="http://schemas.openxmlformats.org/spreadsheetml/2006/main" count="228" uniqueCount="80">
  <si>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</si>
  <si>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</si>
  <si>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</si>
  <si>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</si>
  <si>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</si>
  <si>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</si>
  <si>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</si>
  <si>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</si>
  <si>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</si>
  <si>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</si>
  <si>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</si>
  <si>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</si>
  <si>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</si>
  <si>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</si>
  <si>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</si>
  <si>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</si>
  <si>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</si>
  <si>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</si>
  <si>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</si>
  <si>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ООО "Ника"</t>
  </si>
  <si>
    <t>3,17</t>
  </si>
  <si>
    <t xml:space="preserve">                                    с</t>
  </si>
  <si>
    <t>ООО "Новологиново"</t>
  </si>
  <si>
    <t>3,15</t>
  </si>
  <si>
    <t>ИТОГО по СПК</t>
  </si>
  <si>
    <t>кфх Боченков С.В.</t>
  </si>
  <si>
    <t>кфх Вяткина Т.М.</t>
  </si>
  <si>
    <t xml:space="preserve"> </t>
  </si>
  <si>
    <t>кфх Ложкин С.В.</t>
  </si>
  <si>
    <t>3,20</t>
  </si>
  <si>
    <t>кфх Алексеенок А.В.</t>
  </si>
  <si>
    <t>кфх Юрьев В.Т.</t>
  </si>
  <si>
    <t>КФХ Кучуков М.Ф.</t>
  </si>
  <si>
    <t>3,00</t>
  </si>
  <si>
    <t>0</t>
  </si>
  <si>
    <t>КФХ Синяк С.М.</t>
  </si>
  <si>
    <t>КФХ Тимощенко Е.Г.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</si>
  <si>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</si>
  <si>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</si>
  <si>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</si>
  <si>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</si>
  <si>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</si>
  <si>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</si>
  <si>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</si>
  <si>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2021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</si>
  <si>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</si>
  <si>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</si>
  <si>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Бакланова О.В.</t>
  </si>
  <si>
    <t>3,0</t>
  </si>
  <si>
    <t>Сорт в/1 сорт</t>
  </si>
  <si>
    <t>2768</t>
  </si>
  <si>
    <t>,</t>
  </si>
  <si>
    <t>Иванов  В.М.</t>
  </si>
  <si>
    <t>2022</t>
  </si>
  <si>
    <r>
      <t xml:space="preserve">в а  л, ц              </t>
    </r>
    <r>
      <rPr>
        <sz val="8"/>
        <rFont val="Arial Narrow"/>
        <family val="2"/>
        <charset val="204"/>
      </rPr>
      <t>2022г  2021г.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</si>
  <si>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2022г. 2021г.</t>
    </r>
  </si>
  <si>
    <t>зачет с начала 2022  года,ц</t>
  </si>
  <si>
    <t>вал. надой с начала 2022 года,ц</t>
  </si>
  <si>
    <r>
      <t xml:space="preserve">зачет, </t>
    </r>
    <r>
      <rPr>
        <sz val="8"/>
        <rFont val="Arial Narrow"/>
        <family val="2"/>
        <charset val="204"/>
      </rPr>
      <t>ц     2022г.  2021г.</t>
    </r>
  </si>
  <si>
    <t>КФХ Староворцев С.В.</t>
  </si>
  <si>
    <t>подкормка зел.массой тонн</t>
  </si>
  <si>
    <t>КФХ Орлов Д.Д.</t>
  </si>
  <si>
    <t>2</t>
  </si>
  <si>
    <t>Надой н/т коров на 01.10. 2022</t>
  </si>
  <si>
    <t>телок с 01.10.22</t>
  </si>
  <si>
    <t>40</t>
  </si>
  <si>
    <t>12</t>
  </si>
  <si>
    <t>69</t>
  </si>
  <si>
    <t>5</t>
  </si>
  <si>
    <t>13</t>
  </si>
  <si>
    <t>10</t>
  </si>
  <si>
    <t>44</t>
  </si>
  <si>
    <t>106</t>
  </si>
  <si>
    <t>52</t>
  </si>
  <si>
    <t>89</t>
  </si>
  <si>
    <t>3,34</t>
  </si>
  <si>
    <t>4</t>
  </si>
  <si>
    <t>СВОДКА ПО НАДОЮ МОЛОКА ЗА 25.10.2022 года</t>
  </si>
  <si>
    <t>1-1</t>
  </si>
  <si>
    <t>6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</si>
</sst>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 Narrow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Arial Narrow"/>
      <family val="2"/>
      <charset val="204"/>
    </font>
    <font>
      <b/>
      <i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4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0" fontId="11" fillId="0" borderId="0" xfId="0" applyFont="1" applyFill="1" applyAlignment="1">
      <alignment horizontal="center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49" fontId="1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>
      <alignment horizontal="center"/>
    </xf>
    <xf numFmtId="49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1" fontId="17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7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1" fontId="18" fillId="2" borderId="22" xfId="0" applyNumberFormat="1" applyFont="1" applyFill="1" applyBorder="1" applyAlignment="1" applyProtection="1">
      <alignment horizontal="center" vertical="center" wrapText="1"/>
      <protection locked="0"/>
    </xf>
    <xf numFmtId="1" fontId="16" fillId="2" borderId="10" xfId="0" applyNumberFormat="1" applyFont="1" applyFill="1" applyBorder="1" applyAlignment="1" applyProtection="1">
      <alignment horizontal="center" vertical="center" wrapText="1"/>
      <protection locked="0"/>
    </xf>
    <xf numFmtId="0" fontId="11" fillId="2" borderId="0" xfId="0" applyFont="1" applyFill="1" applyBorder="1" applyAlignment="1">
      <alignment horizontal="center"/>
    </xf>
    <xf numFmtId="0" fontId="11" fillId="2" borderId="0" xfId="0" applyFont="1" applyFill="1" applyAlignment="1">
      <alignment horizontal="center"/>
    </xf>
    <xf numFmtId="0" fontId="12" fillId="2" borderId="0" xfId="0" applyFont="1" applyFill="1" applyBorder="1" applyAlignment="1">
      <alignment horizontal="center"/>
    </xf>
    <xf numFmtId="1" fontId="17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0" xfId="0" applyFont="1" applyFill="1" applyBorder="1" applyAlignment="1">
      <alignment horizontal="center"/>
    </xf>
    <xf numFmtId="1" fontId="17" fillId="2" borderId="15" xfId="0" applyNumberFormat="1" applyFont="1" applyFill="1" applyBorder="1" applyAlignment="1" applyProtection="1">
      <alignment horizontal="center" vertical="center" wrapText="1"/>
      <protection locked="0"/>
    </xf>
    <xf numFmtId="49" fontId="10" fillId="2" borderId="9" xfId="0" applyNumberFormat="1" applyFont="1" applyFill="1" applyBorder="1" applyAlignment="1" applyProtection="1">
      <alignment horizontal="center"/>
      <protection locked="0"/>
    </xf>
    <xf numFmtId="1" fontId="16" fillId="2" borderId="12" xfId="0" applyNumberFormat="1" applyFont="1" applyFill="1" applyBorder="1" applyAlignment="1" applyProtection="1">
      <alignment horizontal="center" vertical="center" wrapText="1"/>
      <protection locked="0"/>
    </xf>
    <xf numFmtId="1" fontId="16" fillId="2" borderId="14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1" fontId="19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2" borderId="12" xfId="0" applyNumberFormat="1" applyFont="1" applyFill="1" applyBorder="1" applyAlignment="1" applyProtection="1">
      <alignment horizontal="center" vertical="center" wrapText="1"/>
      <protection locked="0"/>
    </xf>
    <xf numFmtId="1" fontId="19" fillId="2" borderId="15" xfId="0" applyNumberFormat="1" applyFont="1" applyFill="1" applyBorder="1" applyAlignment="1" applyProtection="1">
      <alignment horizontal="center" vertical="center" wrapText="1"/>
      <protection locked="0"/>
    </xf>
    <xf numFmtId="1" fontId="20" fillId="2" borderId="10" xfId="0" applyNumberFormat="1" applyFont="1" applyFill="1" applyBorder="1" applyAlignment="1" applyProtection="1">
      <alignment horizontal="center" vertical="center" wrapText="1"/>
      <protection locked="0"/>
    </xf>
    <xf numFmtId="1" fontId="21" fillId="2" borderId="22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20" fillId="2" borderId="10" xfId="0" applyNumberFormat="1" applyFont="1" applyFill="1" applyBorder="1" applyAlignment="1" applyProtection="1">
      <alignment horizontal="center" vertical="center" wrapText="1"/>
      <protection locked="0"/>
    </xf>
    <xf numFmtId="1" fontId="22" fillId="2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2" borderId="6" xfId="0" applyNumberFormat="1" applyFont="1" applyFill="1" applyBorder="1" applyAlignment="1" applyProtection="1">
      <alignment horizontal="center" vertical="center" wrapText="1"/>
    </xf>
    <xf numFmtId="49" fontId="19" fillId="2" borderId="6" xfId="0" applyNumberFormat="1" applyFont="1" applyFill="1" applyBorder="1" applyAlignment="1" applyProtection="1">
      <alignment horizontal="center" vertical="center" wrapText="1"/>
    </xf>
    <xf numFmtId="164" fontId="19" fillId="2" borderId="10" xfId="0" applyNumberFormat="1" applyFont="1" applyFill="1" applyBorder="1" applyAlignment="1" applyProtection="1">
      <alignment horizontal="center" vertical="center" wrapText="1"/>
      <protection locked="0"/>
    </xf>
    <xf numFmtId="164" fontId="19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2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2" borderId="3" xfId="0" applyNumberFormat="1" applyFont="1" applyFill="1" applyBorder="1" applyAlignment="1" applyProtection="1">
      <alignment horizontal="center" vertical="center" wrapText="1"/>
      <protection locked="0"/>
    </xf>
    <xf numFmtId="1" fontId="20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2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2" borderId="5" xfId="0" applyNumberFormat="1" applyFont="1" applyFill="1" applyBorder="1" applyAlignment="1" applyProtection="1">
      <alignment horizontal="center" vertical="center" wrapText="1"/>
      <protection locked="0"/>
    </xf>
    <xf numFmtId="1" fontId="22" fillId="2" borderId="25" xfId="0" applyNumberFormat="1" applyFont="1" applyFill="1" applyBorder="1" applyAlignment="1" applyProtection="1">
      <alignment horizontal="center" vertical="center" wrapText="1"/>
      <protection locked="0"/>
    </xf>
    <xf numFmtId="2" fontId="20" fillId="2" borderId="10" xfId="0" applyNumberFormat="1" applyFont="1" applyFill="1" applyBorder="1" applyAlignment="1" applyProtection="1">
      <alignment horizontal="center" vertical="center" wrapText="1"/>
      <protection locked="0"/>
    </xf>
    <xf numFmtId="164" fontId="20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10" xfId="0" applyNumberFormat="1" applyFont="1" applyFill="1" applyBorder="1" applyAlignment="1" applyProtection="1">
      <alignment horizontal="center" vertical="center" wrapText="1"/>
      <protection locked="0"/>
    </xf>
    <xf numFmtId="1" fontId="22" fillId="2" borderId="13" xfId="0" applyNumberFormat="1" applyFont="1" applyFill="1" applyBorder="1" applyAlignment="1" applyProtection="1">
      <alignment horizontal="center" vertical="center" wrapText="1"/>
      <protection locked="0"/>
    </xf>
    <xf numFmtId="2" fontId="19" fillId="2" borderId="7" xfId="0" applyNumberFormat="1" applyFont="1" applyFill="1" applyBorder="1" applyAlignment="1" applyProtection="1">
      <alignment horizontal="center" vertical="center" wrapText="1"/>
    </xf>
    <xf numFmtId="49" fontId="19" fillId="2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2" borderId="7" xfId="0" applyNumberFormat="1" applyFont="1" applyFill="1" applyBorder="1" applyAlignment="1" applyProtection="1">
      <alignment horizontal="center" vertical="center" wrapText="1"/>
    </xf>
    <xf numFmtId="1" fontId="19" fillId="2" borderId="2" xfId="0" applyNumberFormat="1" applyFont="1" applyFill="1" applyBorder="1" applyAlignment="1" applyProtection="1">
      <alignment horizontal="center" vertical="center" wrapText="1"/>
      <protection locked="0"/>
    </xf>
    <xf numFmtId="2" fontId="19" fillId="2" borderId="16" xfId="0" applyNumberFormat="1" applyFont="1" applyFill="1" applyBorder="1" applyAlignment="1" applyProtection="1">
      <alignment horizontal="center" vertical="center" wrapText="1"/>
    </xf>
    <xf numFmtId="164" fontId="19" fillId="2" borderId="16" xfId="0" applyNumberFormat="1" applyFont="1" applyFill="1" applyBorder="1" applyAlignment="1" applyProtection="1">
      <alignment horizontal="center" vertical="center" wrapText="1"/>
    </xf>
    <xf numFmtId="49" fontId="19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20" fillId="2" borderId="10" xfId="0" applyNumberFormat="1" applyFont="1" applyFill="1" applyBorder="1" applyAlignment="1" applyProtection="1">
      <alignment horizontal="center" vertical="center" wrapText="1"/>
    </xf>
    <xf numFmtId="164" fontId="20" fillId="2" borderId="10" xfId="0" applyNumberFormat="1" applyFont="1" applyFill="1" applyBorder="1" applyAlignment="1" applyProtection="1">
      <alignment horizontal="center" vertical="center" wrapText="1"/>
    </xf>
    <xf numFmtId="1" fontId="20" fillId="2" borderId="15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4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1" fontId="19" fillId="0" borderId="0" xfId="0" applyNumberFormat="1" applyFont="1" applyFill="1" applyBorder="1" applyAlignment="1">
      <alignment horizontal="center" vertical="center" wrapText="1"/>
    </xf>
    <xf numFmtId="49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0" xfId="0" applyFont="1" applyFill="1" applyAlignment="1">
      <alignment horizontal="center" vertical="center" wrapText="1"/>
    </xf>
    <xf numFmtId="1" fontId="20" fillId="2" borderId="7" xfId="0" applyNumberFormat="1" applyFont="1" applyFill="1" applyBorder="1" applyAlignment="1">
      <alignment horizontal="center" vertical="center" wrapText="1"/>
    </xf>
    <xf numFmtId="1" fontId="19" fillId="2" borderId="7" xfId="0" applyNumberFormat="1" applyFont="1" applyFill="1" applyBorder="1" applyAlignment="1">
      <alignment horizontal="center" vertical="center" wrapText="1"/>
    </xf>
    <xf numFmtId="1" fontId="19" fillId="2" borderId="3" xfId="0" applyNumberFormat="1" applyFont="1" applyFill="1" applyBorder="1" applyAlignment="1">
      <alignment horizontal="center" vertical="center" wrapText="1"/>
    </xf>
    <xf numFmtId="0" fontId="19" fillId="2" borderId="0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1" fontId="19" fillId="2" borderId="2" xfId="0" applyNumberFormat="1" applyFont="1" applyFill="1" applyBorder="1" applyAlignment="1">
      <alignment horizontal="center" vertical="center" wrapText="1"/>
    </xf>
    <xf numFmtId="1" fontId="19" fillId="2" borderId="23" xfId="0" applyNumberFormat="1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1" fontId="19" fillId="2" borderId="17" xfId="0" applyNumberFormat="1" applyFont="1" applyFill="1" applyBorder="1" applyAlignment="1" applyProtection="1">
      <alignment horizontal="center" vertical="center" wrapText="1"/>
      <protection locked="0"/>
    </xf>
    <xf numFmtId="164" fontId="19" fillId="2" borderId="2" xfId="0" applyNumberFormat="1" applyFont="1" applyFill="1" applyBorder="1" applyAlignment="1" applyProtection="1">
      <alignment horizontal="center" vertical="center" wrapText="1"/>
      <protection locked="0"/>
    </xf>
    <xf numFmtId="1" fontId="19" fillId="2" borderId="16" xfId="0" applyNumberFormat="1" applyFont="1" applyFill="1" applyBorder="1" applyAlignment="1" applyProtection="1">
      <alignment horizontal="center" vertical="center" wrapText="1"/>
      <protection locked="0"/>
    </xf>
    <xf numFmtId="1" fontId="19" fillId="2" borderId="18" xfId="0" applyNumberFormat="1" applyFont="1" applyFill="1" applyBorder="1" applyAlignment="1" applyProtection="1">
      <alignment horizontal="center" vertical="center" wrapText="1"/>
      <protection locked="0"/>
    </xf>
    <xf numFmtId="1" fontId="20" fillId="2" borderId="2" xfId="0" applyNumberFormat="1" applyFont="1" applyFill="1" applyBorder="1" applyAlignment="1" applyProtection="1">
      <alignment horizontal="center" vertical="center" wrapText="1"/>
      <protection locked="0"/>
    </xf>
    <xf numFmtId="1" fontId="20" fillId="2" borderId="23" xfId="0" applyNumberFormat="1" applyFont="1" applyFill="1" applyBorder="1" applyAlignment="1">
      <alignment horizontal="center" vertical="center" wrapText="1"/>
    </xf>
    <xf numFmtId="0" fontId="20" fillId="2" borderId="19" xfId="0" applyFont="1" applyFill="1" applyBorder="1" applyAlignment="1">
      <alignment horizontal="center" vertical="center" wrapText="1"/>
    </xf>
    <xf numFmtId="1" fontId="20" fillId="2" borderId="10" xfId="0" applyNumberFormat="1" applyFont="1" applyFill="1" applyBorder="1" applyAlignment="1">
      <alignment horizontal="center" vertical="center" wrapText="1"/>
    </xf>
    <xf numFmtId="1" fontId="20" fillId="2" borderId="12" xfId="0" applyNumberFormat="1" applyFont="1" applyFill="1" applyBorder="1" applyAlignment="1">
      <alignment horizontal="center" vertical="center" wrapText="1"/>
    </xf>
    <xf numFmtId="0" fontId="19" fillId="0" borderId="6" xfId="0" applyFont="1" applyFill="1" applyBorder="1" applyAlignment="1">
      <alignment horizontal="center" vertical="center" wrapText="1"/>
    </xf>
    <xf numFmtId="164" fontId="19" fillId="0" borderId="6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1" fontId="16" fillId="2" borderId="7" xfId="0" applyNumberFormat="1" applyFont="1" applyFill="1" applyBorder="1" applyAlignment="1">
      <alignment horizontal="center" vertical="center" wrapText="1"/>
    </xf>
    <xf numFmtId="1" fontId="17" fillId="2" borderId="7" xfId="0" applyNumberFormat="1" applyFont="1" applyFill="1" applyBorder="1" applyAlignment="1">
      <alignment horizontal="center" vertical="center" wrapText="1"/>
    </xf>
    <xf numFmtId="1" fontId="17" fillId="2" borderId="17" xfId="0" applyNumberFormat="1" applyFont="1" applyFill="1" applyBorder="1" applyAlignment="1" applyProtection="1">
      <alignment horizontal="center" vertical="center" wrapText="1"/>
      <protection locked="0"/>
    </xf>
    <xf numFmtId="1" fontId="16" fillId="2" borderId="10" xfId="0" applyNumberFormat="1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49" fontId="17" fillId="2" borderId="3" xfId="0" applyNumberFormat="1" applyFont="1" applyFill="1" applyBorder="1" applyAlignment="1" applyProtection="1">
      <alignment horizontal="center"/>
      <protection locked="0"/>
    </xf>
    <xf numFmtId="49" fontId="16" fillId="2" borderId="11" xfId="0" applyNumberFormat="1" applyFont="1" applyFill="1" applyBorder="1" applyAlignment="1" applyProtection="1">
      <alignment horizontal="center" vertical="center"/>
      <protection locked="0"/>
    </xf>
    <xf numFmtId="49" fontId="17" fillId="2" borderId="7" xfId="0" applyNumberFormat="1" applyFont="1" applyFill="1" applyBorder="1" applyAlignment="1" applyProtection="1">
      <alignment horizontal="center"/>
      <protection locked="0"/>
    </xf>
    <xf numFmtId="49" fontId="16" fillId="2" borderId="14" xfId="0" applyNumberFormat="1" applyFont="1" applyFill="1" applyBorder="1" applyAlignment="1" applyProtection="1">
      <alignment horizontal="center" vertical="center"/>
      <protection locked="0"/>
    </xf>
    <xf numFmtId="0" fontId="17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19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6" xfId="0" applyNumberFormat="1" applyFont="1" applyFill="1" applyBorder="1" applyAlignment="1" applyProtection="1">
      <alignment horizontal="center" vertical="center" wrapText="1"/>
      <protection locked="0"/>
    </xf>
    <xf numFmtId="164" fontId="19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17" fillId="2" borderId="6" xfId="0" applyNumberFormat="1" applyFont="1" applyFill="1" applyBorder="1" applyAlignment="1" applyProtection="1">
      <alignment horizontal="center"/>
      <protection locked="0"/>
    </xf>
    <xf numFmtId="1" fontId="19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6" xfId="0" applyFont="1" applyFill="1" applyBorder="1" applyAlignment="1">
      <alignment horizontal="center" vertical="center" wrapText="1"/>
    </xf>
    <xf numFmtId="0" fontId="19" fillId="2" borderId="9" xfId="0" applyFont="1" applyFill="1" applyBorder="1" applyAlignment="1">
      <alignment horizontal="center" vertical="center" wrapText="1"/>
    </xf>
    <xf numFmtId="1" fontId="16" fillId="2" borderId="6" xfId="0" applyNumberFormat="1" applyFont="1" applyFill="1" applyBorder="1" applyAlignment="1">
      <alignment horizontal="center" vertical="center" wrapText="1"/>
    </xf>
    <xf numFmtId="1" fontId="19" fillId="2" borderId="6" xfId="0" applyNumberFormat="1" applyFont="1" applyFill="1" applyBorder="1" applyAlignment="1">
      <alignment horizontal="center" vertical="center" wrapText="1"/>
    </xf>
    <xf numFmtId="49" fontId="17" fillId="2" borderId="9" xfId="0" applyNumberFormat="1" applyFont="1" applyFill="1" applyBorder="1" applyAlignment="1" applyProtection="1">
      <alignment horizontal="center"/>
      <protection locked="0"/>
    </xf>
    <xf numFmtId="164" fontId="19" fillId="2" borderId="7" xfId="0" applyNumberFormat="1" applyFont="1" applyFill="1" applyBorder="1" applyAlignment="1" applyProtection="1">
      <alignment horizontal="center" vertical="center" wrapText="1"/>
    </xf>
    <xf numFmtId="1" fontId="19" fillId="2" borderId="8" xfId="0" applyNumberFormat="1" applyFont="1" applyFill="1" applyBorder="1" applyAlignment="1" applyProtection="1">
      <alignment horizontal="center" vertical="center" wrapText="1"/>
      <protection locked="0"/>
    </xf>
    <xf numFmtId="1" fontId="19" fillId="2" borderId="9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8" xfId="0" applyNumberFormat="1" applyFont="1" applyFill="1" applyBorder="1" applyAlignment="1" applyProtection="1">
      <alignment horizontal="center" vertical="center" wrapText="1"/>
      <protection locked="0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3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  <xf numFmtId="165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65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J237"/>
  <sheetViews>
    <sheetView tabSelected="1" view="pageBreakPreview" zoomScale="106" zoomScaleNormal="75" zoomScaleSheetLayoutView="106" workbookViewId="0">
      <selection activeCell="S22" sqref="S22"/>
    </sheetView>
  </sheetViews>
  <sheetFormatPr defaultRowHeight="18"/>
  <cols>
    <col min="1" max="1" width="20.5703125" style="2" customWidth="1"/>
    <col min="2" max="2" width="7.85546875" style="7" customWidth="1"/>
    <col min="3" max="3" width="8.85546875" style="7" customWidth="1"/>
    <col min="4" max="4" width="6.28515625" style="7" customWidth="1"/>
    <col min="5" max="5" width="5.5703125" style="7" customWidth="1"/>
    <col min="6" max="6" width="5.28515625" style="7" customWidth="1"/>
    <col min="7" max="7" width="6.5703125" style="7" customWidth="1"/>
    <col min="8" max="8" width="5.7109375" style="7" customWidth="1"/>
    <col min="9" max="9" width="6.7109375" style="7" customWidth="1"/>
    <col min="10" max="10" width="9.28515625" style="7" customWidth="1"/>
    <col min="11" max="11" width="7.140625" style="7" customWidth="1"/>
    <col min="12" max="12" width="7.42578125" style="7" customWidth="1"/>
    <col min="13" max="13" width="7.5703125" style="7" customWidth="1"/>
    <col min="14" max="14" width="6.5703125" style="7" customWidth="1"/>
    <col min="15" max="15" width="7.140625" style="7" customWidth="1"/>
    <col min="16" max="16" width="6.7109375" style="7" customWidth="1"/>
    <col min="17" max="17" width="6.28515625" style="7" customWidth="1"/>
    <col min="18" max="18" width="6.140625" style="7" customWidth="1"/>
    <col min="19" max="19" width="7" style="7" customWidth="1"/>
    <col min="20" max="20" width="4.42578125" style="7" customWidth="1"/>
    <col min="21" max="21" width="6" style="7" customWidth="1"/>
    <col min="22" max="22" width="6.7109375" style="7" customWidth="1"/>
    <col min="23" max="24" width="6.570312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8" style="2" customWidth="1"/>
    <col min="115" max="116" width="9.140625" style="1" hidden="1" customWidth="1"/>
    <col min="117" max="192" width="9.140625" style="1"/>
    <col min="193" max="254" width="9.140625" style="2"/>
    <col min="255" max="255" width="20.5703125" style="2" customWidth="1"/>
    <col min="256" max="256" width="5.7109375" style="2" customWidth="1"/>
    <col min="257" max="257" width="7.85546875" style="2" customWidth="1"/>
    <col min="258" max="258" width="5.28515625" style="2" customWidth="1"/>
    <col min="259" max="259" width="4.7109375" style="2" customWidth="1"/>
    <col min="260" max="260" width="5.28515625" style="2" customWidth="1"/>
    <col min="261" max="261" width="5.140625" style="2" customWidth="1"/>
    <col min="262" max="262" width="4.5703125" style="2" bestFit="1" customWidth="1"/>
    <col min="263" max="263" width="4.42578125" style="2" customWidth="1"/>
    <col min="264" max="264" width="6.85546875" style="2" customWidth="1"/>
    <col min="265" max="265" width="7.140625" style="2" customWidth="1"/>
    <col min="266" max="266" width="7.42578125" style="2" customWidth="1"/>
    <col min="267" max="267" width="7.5703125" style="2" customWidth="1"/>
    <col min="268" max="269" width="5.28515625" style="2" customWidth="1"/>
    <col min="270" max="270" width="6" style="2" customWidth="1"/>
    <col min="271" max="272" width="5.140625" style="2" customWidth="1"/>
    <col min="273" max="273" width="7" style="2" customWidth="1"/>
    <col min="274" max="274" width="4.42578125" style="2" customWidth="1"/>
    <col min="275" max="275" width="5.28515625" style="2" customWidth="1"/>
    <col min="276" max="276" width="6.7109375" style="2" customWidth="1"/>
    <col min="277" max="277" width="5.28515625" style="2" customWidth="1"/>
    <col min="278" max="278" width="5.7109375" style="2" customWidth="1"/>
    <col min="279" max="364" width="0" style="2" hidden="1" customWidth="1"/>
    <col min="365" max="365" width="7.28515625" style="2" customWidth="1"/>
    <col min="366" max="367" width="0" style="2" hidden="1" customWidth="1"/>
    <col min="368" max="368" width="7.7109375" style="2" customWidth="1"/>
    <col min="369" max="510" width="9.140625" style="2"/>
    <col min="511" max="511" width="20.5703125" style="2" customWidth="1"/>
    <col min="512" max="512" width="5.7109375" style="2" customWidth="1"/>
    <col min="513" max="513" width="7.85546875" style="2" customWidth="1"/>
    <col min="514" max="514" width="5.28515625" style="2" customWidth="1"/>
    <col min="515" max="515" width="4.7109375" style="2" customWidth="1"/>
    <col min="516" max="516" width="5.28515625" style="2" customWidth="1"/>
    <col min="517" max="517" width="5.140625" style="2" customWidth="1"/>
    <col min="518" max="518" width="4.5703125" style="2" bestFit="1" customWidth="1"/>
    <col min="519" max="519" width="4.42578125" style="2" customWidth="1"/>
    <col min="520" max="520" width="6.85546875" style="2" customWidth="1"/>
    <col min="521" max="521" width="7.140625" style="2" customWidth="1"/>
    <col min="522" max="522" width="7.42578125" style="2" customWidth="1"/>
    <col min="523" max="523" width="7.5703125" style="2" customWidth="1"/>
    <col min="524" max="525" width="5.28515625" style="2" customWidth="1"/>
    <col min="526" max="526" width="6" style="2" customWidth="1"/>
    <col min="527" max="528" width="5.140625" style="2" customWidth="1"/>
    <col min="529" max="529" width="7" style="2" customWidth="1"/>
    <col min="530" max="530" width="4.42578125" style="2" customWidth="1"/>
    <col min="531" max="531" width="5.28515625" style="2" customWidth="1"/>
    <col min="532" max="532" width="6.7109375" style="2" customWidth="1"/>
    <col min="533" max="533" width="5.28515625" style="2" customWidth="1"/>
    <col min="534" max="534" width="5.7109375" style="2" customWidth="1"/>
    <col min="535" max="620" width="0" style="2" hidden="1" customWidth="1"/>
    <col min="621" max="621" width="7.28515625" style="2" customWidth="1"/>
    <col min="622" max="623" width="0" style="2" hidden="1" customWidth="1"/>
    <col min="624" max="624" width="7.7109375" style="2" customWidth="1"/>
    <col min="625" max="766" width="9.140625" style="2"/>
    <col min="767" max="767" width="20.5703125" style="2" customWidth="1"/>
    <col min="768" max="768" width="5.7109375" style="2" customWidth="1"/>
    <col min="769" max="769" width="7.85546875" style="2" customWidth="1"/>
    <col min="770" max="770" width="5.28515625" style="2" customWidth="1"/>
    <col min="771" max="771" width="4.7109375" style="2" customWidth="1"/>
    <col min="772" max="772" width="5.28515625" style="2" customWidth="1"/>
    <col min="773" max="773" width="5.140625" style="2" customWidth="1"/>
    <col min="774" max="774" width="4.5703125" style="2" bestFit="1" customWidth="1"/>
    <col min="775" max="775" width="4.42578125" style="2" customWidth="1"/>
    <col min="776" max="776" width="6.85546875" style="2" customWidth="1"/>
    <col min="777" max="777" width="7.140625" style="2" customWidth="1"/>
    <col min="778" max="778" width="7.42578125" style="2" customWidth="1"/>
    <col min="779" max="779" width="7.5703125" style="2" customWidth="1"/>
    <col min="780" max="781" width="5.28515625" style="2" customWidth="1"/>
    <col min="782" max="782" width="6" style="2" customWidth="1"/>
    <col min="783" max="784" width="5.140625" style="2" customWidth="1"/>
    <col min="785" max="785" width="7" style="2" customWidth="1"/>
    <col min="786" max="786" width="4.42578125" style="2" customWidth="1"/>
    <col min="787" max="787" width="5.28515625" style="2" customWidth="1"/>
    <col min="788" max="788" width="6.7109375" style="2" customWidth="1"/>
    <col min="789" max="789" width="5.28515625" style="2" customWidth="1"/>
    <col min="790" max="790" width="5.7109375" style="2" customWidth="1"/>
    <col min="791" max="876" width="0" style="2" hidden="1" customWidth="1"/>
    <col min="877" max="877" width="7.28515625" style="2" customWidth="1"/>
    <col min="878" max="879" width="0" style="2" hidden="1" customWidth="1"/>
    <col min="880" max="880" width="7.7109375" style="2" customWidth="1"/>
    <col min="881" max="1022" width="9.140625" style="2"/>
    <col min="1023" max="1023" width="20.5703125" style="2" customWidth="1"/>
    <col min="1024" max="1024" width="5.7109375" style="2" customWidth="1"/>
    <col min="1025" max="1025" width="7.85546875" style="2" customWidth="1"/>
    <col min="1026" max="1026" width="5.28515625" style="2" customWidth="1"/>
    <col min="1027" max="1027" width="4.7109375" style="2" customWidth="1"/>
    <col min="1028" max="1028" width="5.28515625" style="2" customWidth="1"/>
    <col min="1029" max="1029" width="5.140625" style="2" customWidth="1"/>
    <col min="1030" max="1030" width="4.5703125" style="2" bestFit="1" customWidth="1"/>
    <col min="1031" max="1031" width="4.42578125" style="2" customWidth="1"/>
    <col min="1032" max="1032" width="6.85546875" style="2" customWidth="1"/>
    <col min="1033" max="1033" width="7.140625" style="2" customWidth="1"/>
    <col min="1034" max="1034" width="7.42578125" style="2" customWidth="1"/>
    <col min="1035" max="1035" width="7.5703125" style="2" customWidth="1"/>
    <col min="1036" max="1037" width="5.28515625" style="2" customWidth="1"/>
    <col min="1038" max="1038" width="6" style="2" customWidth="1"/>
    <col min="1039" max="1040" width="5.140625" style="2" customWidth="1"/>
    <col min="1041" max="1041" width="7" style="2" customWidth="1"/>
    <col min="1042" max="1042" width="4.42578125" style="2" customWidth="1"/>
    <col min="1043" max="1043" width="5.28515625" style="2" customWidth="1"/>
    <col min="1044" max="1044" width="6.7109375" style="2" customWidth="1"/>
    <col min="1045" max="1045" width="5.28515625" style="2" customWidth="1"/>
    <col min="1046" max="1046" width="5.7109375" style="2" customWidth="1"/>
    <col min="1047" max="1132" width="0" style="2" hidden="1" customWidth="1"/>
    <col min="1133" max="1133" width="7.28515625" style="2" customWidth="1"/>
    <col min="1134" max="1135" width="0" style="2" hidden="1" customWidth="1"/>
    <col min="1136" max="1136" width="7.7109375" style="2" customWidth="1"/>
    <col min="1137" max="1278" width="9.140625" style="2"/>
    <col min="1279" max="1279" width="20.5703125" style="2" customWidth="1"/>
    <col min="1280" max="1280" width="5.7109375" style="2" customWidth="1"/>
    <col min="1281" max="1281" width="7.85546875" style="2" customWidth="1"/>
    <col min="1282" max="1282" width="5.28515625" style="2" customWidth="1"/>
    <col min="1283" max="1283" width="4.7109375" style="2" customWidth="1"/>
    <col min="1284" max="1284" width="5.28515625" style="2" customWidth="1"/>
    <col min="1285" max="1285" width="5.140625" style="2" customWidth="1"/>
    <col min="1286" max="1286" width="4.5703125" style="2" bestFit="1" customWidth="1"/>
    <col min="1287" max="1287" width="4.42578125" style="2" customWidth="1"/>
    <col min="1288" max="1288" width="6.85546875" style="2" customWidth="1"/>
    <col min="1289" max="1289" width="7.140625" style="2" customWidth="1"/>
    <col min="1290" max="1290" width="7.42578125" style="2" customWidth="1"/>
    <col min="1291" max="1291" width="7.5703125" style="2" customWidth="1"/>
    <col min="1292" max="1293" width="5.28515625" style="2" customWidth="1"/>
    <col min="1294" max="1294" width="6" style="2" customWidth="1"/>
    <col min="1295" max="1296" width="5.140625" style="2" customWidth="1"/>
    <col min="1297" max="1297" width="7" style="2" customWidth="1"/>
    <col min="1298" max="1298" width="4.42578125" style="2" customWidth="1"/>
    <col min="1299" max="1299" width="5.28515625" style="2" customWidth="1"/>
    <col min="1300" max="1300" width="6.7109375" style="2" customWidth="1"/>
    <col min="1301" max="1301" width="5.28515625" style="2" customWidth="1"/>
    <col min="1302" max="1302" width="5.7109375" style="2" customWidth="1"/>
    <col min="1303" max="1388" width="0" style="2" hidden="1" customWidth="1"/>
    <col min="1389" max="1389" width="7.28515625" style="2" customWidth="1"/>
    <col min="1390" max="1391" width="0" style="2" hidden="1" customWidth="1"/>
    <col min="1392" max="1392" width="7.7109375" style="2" customWidth="1"/>
    <col min="1393" max="1534" width="9.140625" style="2"/>
    <col min="1535" max="1535" width="20.5703125" style="2" customWidth="1"/>
    <col min="1536" max="1536" width="5.7109375" style="2" customWidth="1"/>
    <col min="1537" max="1537" width="7.85546875" style="2" customWidth="1"/>
    <col min="1538" max="1538" width="5.28515625" style="2" customWidth="1"/>
    <col min="1539" max="1539" width="4.7109375" style="2" customWidth="1"/>
    <col min="1540" max="1540" width="5.28515625" style="2" customWidth="1"/>
    <col min="1541" max="1541" width="5.140625" style="2" customWidth="1"/>
    <col min="1542" max="1542" width="4.5703125" style="2" bestFit="1" customWidth="1"/>
    <col min="1543" max="1543" width="4.42578125" style="2" customWidth="1"/>
    <col min="1544" max="1544" width="6.85546875" style="2" customWidth="1"/>
    <col min="1545" max="1545" width="7.140625" style="2" customWidth="1"/>
    <col min="1546" max="1546" width="7.42578125" style="2" customWidth="1"/>
    <col min="1547" max="1547" width="7.5703125" style="2" customWidth="1"/>
    <col min="1548" max="1549" width="5.28515625" style="2" customWidth="1"/>
    <col min="1550" max="1550" width="6" style="2" customWidth="1"/>
    <col min="1551" max="1552" width="5.140625" style="2" customWidth="1"/>
    <col min="1553" max="1553" width="7" style="2" customWidth="1"/>
    <col min="1554" max="1554" width="4.42578125" style="2" customWidth="1"/>
    <col min="1555" max="1555" width="5.28515625" style="2" customWidth="1"/>
    <col min="1556" max="1556" width="6.7109375" style="2" customWidth="1"/>
    <col min="1557" max="1557" width="5.28515625" style="2" customWidth="1"/>
    <col min="1558" max="1558" width="5.7109375" style="2" customWidth="1"/>
    <col min="1559" max="1644" width="0" style="2" hidden="1" customWidth="1"/>
    <col min="1645" max="1645" width="7.28515625" style="2" customWidth="1"/>
    <col min="1646" max="1647" width="0" style="2" hidden="1" customWidth="1"/>
    <col min="1648" max="1648" width="7.7109375" style="2" customWidth="1"/>
    <col min="1649" max="1790" width="9.140625" style="2"/>
    <col min="1791" max="1791" width="20.5703125" style="2" customWidth="1"/>
    <col min="1792" max="1792" width="5.7109375" style="2" customWidth="1"/>
    <col min="1793" max="1793" width="7.85546875" style="2" customWidth="1"/>
    <col min="1794" max="1794" width="5.28515625" style="2" customWidth="1"/>
    <col min="1795" max="1795" width="4.7109375" style="2" customWidth="1"/>
    <col min="1796" max="1796" width="5.28515625" style="2" customWidth="1"/>
    <col min="1797" max="1797" width="5.140625" style="2" customWidth="1"/>
    <col min="1798" max="1798" width="4.5703125" style="2" bestFit="1" customWidth="1"/>
    <col min="1799" max="1799" width="4.42578125" style="2" customWidth="1"/>
    <col min="1800" max="1800" width="6.85546875" style="2" customWidth="1"/>
    <col min="1801" max="1801" width="7.140625" style="2" customWidth="1"/>
    <col min="1802" max="1802" width="7.42578125" style="2" customWidth="1"/>
    <col min="1803" max="1803" width="7.5703125" style="2" customWidth="1"/>
    <col min="1804" max="1805" width="5.28515625" style="2" customWidth="1"/>
    <col min="1806" max="1806" width="6" style="2" customWidth="1"/>
    <col min="1807" max="1808" width="5.140625" style="2" customWidth="1"/>
    <col min="1809" max="1809" width="7" style="2" customWidth="1"/>
    <col min="1810" max="1810" width="4.42578125" style="2" customWidth="1"/>
    <col min="1811" max="1811" width="5.28515625" style="2" customWidth="1"/>
    <col min="1812" max="1812" width="6.7109375" style="2" customWidth="1"/>
    <col min="1813" max="1813" width="5.28515625" style="2" customWidth="1"/>
    <col min="1814" max="1814" width="5.7109375" style="2" customWidth="1"/>
    <col min="1815" max="1900" width="0" style="2" hidden="1" customWidth="1"/>
    <col min="1901" max="1901" width="7.28515625" style="2" customWidth="1"/>
    <col min="1902" max="1903" width="0" style="2" hidden="1" customWidth="1"/>
    <col min="1904" max="1904" width="7.7109375" style="2" customWidth="1"/>
    <col min="1905" max="2046" width="9.140625" style="2"/>
    <col min="2047" max="2047" width="20.5703125" style="2" customWidth="1"/>
    <col min="2048" max="2048" width="5.7109375" style="2" customWidth="1"/>
    <col min="2049" max="2049" width="7.85546875" style="2" customWidth="1"/>
    <col min="2050" max="2050" width="5.28515625" style="2" customWidth="1"/>
    <col min="2051" max="2051" width="4.7109375" style="2" customWidth="1"/>
    <col min="2052" max="2052" width="5.28515625" style="2" customWidth="1"/>
    <col min="2053" max="2053" width="5.140625" style="2" customWidth="1"/>
    <col min="2054" max="2054" width="4.5703125" style="2" bestFit="1" customWidth="1"/>
    <col min="2055" max="2055" width="4.42578125" style="2" customWidth="1"/>
    <col min="2056" max="2056" width="6.85546875" style="2" customWidth="1"/>
    <col min="2057" max="2057" width="7.140625" style="2" customWidth="1"/>
    <col min="2058" max="2058" width="7.42578125" style="2" customWidth="1"/>
    <col min="2059" max="2059" width="7.5703125" style="2" customWidth="1"/>
    <col min="2060" max="2061" width="5.28515625" style="2" customWidth="1"/>
    <col min="2062" max="2062" width="6" style="2" customWidth="1"/>
    <col min="2063" max="2064" width="5.140625" style="2" customWidth="1"/>
    <col min="2065" max="2065" width="7" style="2" customWidth="1"/>
    <col min="2066" max="2066" width="4.42578125" style="2" customWidth="1"/>
    <col min="2067" max="2067" width="5.28515625" style="2" customWidth="1"/>
    <col min="2068" max="2068" width="6.7109375" style="2" customWidth="1"/>
    <col min="2069" max="2069" width="5.28515625" style="2" customWidth="1"/>
    <col min="2070" max="2070" width="5.7109375" style="2" customWidth="1"/>
    <col min="2071" max="2156" width="0" style="2" hidden="1" customWidth="1"/>
    <col min="2157" max="2157" width="7.28515625" style="2" customWidth="1"/>
    <col min="2158" max="2159" width="0" style="2" hidden="1" customWidth="1"/>
    <col min="2160" max="2160" width="7.7109375" style="2" customWidth="1"/>
    <col min="2161" max="2302" width="9.140625" style="2"/>
    <col min="2303" max="2303" width="20.5703125" style="2" customWidth="1"/>
    <col min="2304" max="2304" width="5.7109375" style="2" customWidth="1"/>
    <col min="2305" max="2305" width="7.85546875" style="2" customWidth="1"/>
    <col min="2306" max="2306" width="5.28515625" style="2" customWidth="1"/>
    <col min="2307" max="2307" width="4.7109375" style="2" customWidth="1"/>
    <col min="2308" max="2308" width="5.28515625" style="2" customWidth="1"/>
    <col min="2309" max="2309" width="5.140625" style="2" customWidth="1"/>
    <col min="2310" max="2310" width="4.5703125" style="2" bestFit="1" customWidth="1"/>
    <col min="2311" max="2311" width="4.42578125" style="2" customWidth="1"/>
    <col min="2312" max="2312" width="6.85546875" style="2" customWidth="1"/>
    <col min="2313" max="2313" width="7.140625" style="2" customWidth="1"/>
    <col min="2314" max="2314" width="7.42578125" style="2" customWidth="1"/>
    <col min="2315" max="2315" width="7.5703125" style="2" customWidth="1"/>
    <col min="2316" max="2317" width="5.28515625" style="2" customWidth="1"/>
    <col min="2318" max="2318" width="6" style="2" customWidth="1"/>
    <col min="2319" max="2320" width="5.140625" style="2" customWidth="1"/>
    <col min="2321" max="2321" width="7" style="2" customWidth="1"/>
    <col min="2322" max="2322" width="4.42578125" style="2" customWidth="1"/>
    <col min="2323" max="2323" width="5.28515625" style="2" customWidth="1"/>
    <col min="2324" max="2324" width="6.7109375" style="2" customWidth="1"/>
    <col min="2325" max="2325" width="5.28515625" style="2" customWidth="1"/>
    <col min="2326" max="2326" width="5.7109375" style="2" customWidth="1"/>
    <col min="2327" max="2412" width="0" style="2" hidden="1" customWidth="1"/>
    <col min="2413" max="2413" width="7.28515625" style="2" customWidth="1"/>
    <col min="2414" max="2415" width="0" style="2" hidden="1" customWidth="1"/>
    <col min="2416" max="2416" width="7.7109375" style="2" customWidth="1"/>
    <col min="2417" max="2558" width="9.140625" style="2"/>
    <col min="2559" max="2559" width="20.5703125" style="2" customWidth="1"/>
    <col min="2560" max="2560" width="5.7109375" style="2" customWidth="1"/>
    <col min="2561" max="2561" width="7.85546875" style="2" customWidth="1"/>
    <col min="2562" max="2562" width="5.28515625" style="2" customWidth="1"/>
    <col min="2563" max="2563" width="4.7109375" style="2" customWidth="1"/>
    <col min="2564" max="2564" width="5.28515625" style="2" customWidth="1"/>
    <col min="2565" max="2565" width="5.140625" style="2" customWidth="1"/>
    <col min="2566" max="2566" width="4.5703125" style="2" bestFit="1" customWidth="1"/>
    <col min="2567" max="2567" width="4.42578125" style="2" customWidth="1"/>
    <col min="2568" max="2568" width="6.85546875" style="2" customWidth="1"/>
    <col min="2569" max="2569" width="7.140625" style="2" customWidth="1"/>
    <col min="2570" max="2570" width="7.42578125" style="2" customWidth="1"/>
    <col min="2571" max="2571" width="7.5703125" style="2" customWidth="1"/>
    <col min="2572" max="2573" width="5.28515625" style="2" customWidth="1"/>
    <col min="2574" max="2574" width="6" style="2" customWidth="1"/>
    <col min="2575" max="2576" width="5.140625" style="2" customWidth="1"/>
    <col min="2577" max="2577" width="7" style="2" customWidth="1"/>
    <col min="2578" max="2578" width="4.42578125" style="2" customWidth="1"/>
    <col min="2579" max="2579" width="5.28515625" style="2" customWidth="1"/>
    <col min="2580" max="2580" width="6.7109375" style="2" customWidth="1"/>
    <col min="2581" max="2581" width="5.28515625" style="2" customWidth="1"/>
    <col min="2582" max="2582" width="5.7109375" style="2" customWidth="1"/>
    <col min="2583" max="2668" width="0" style="2" hidden="1" customWidth="1"/>
    <col min="2669" max="2669" width="7.28515625" style="2" customWidth="1"/>
    <col min="2670" max="2671" width="0" style="2" hidden="1" customWidth="1"/>
    <col min="2672" max="2672" width="7.7109375" style="2" customWidth="1"/>
    <col min="2673" max="2814" width="9.140625" style="2"/>
    <col min="2815" max="2815" width="20.5703125" style="2" customWidth="1"/>
    <col min="2816" max="2816" width="5.7109375" style="2" customWidth="1"/>
    <col min="2817" max="2817" width="7.85546875" style="2" customWidth="1"/>
    <col min="2818" max="2818" width="5.28515625" style="2" customWidth="1"/>
    <col min="2819" max="2819" width="4.7109375" style="2" customWidth="1"/>
    <col min="2820" max="2820" width="5.28515625" style="2" customWidth="1"/>
    <col min="2821" max="2821" width="5.140625" style="2" customWidth="1"/>
    <col min="2822" max="2822" width="4.5703125" style="2" bestFit="1" customWidth="1"/>
    <col min="2823" max="2823" width="4.42578125" style="2" customWidth="1"/>
    <col min="2824" max="2824" width="6.85546875" style="2" customWidth="1"/>
    <col min="2825" max="2825" width="7.140625" style="2" customWidth="1"/>
    <col min="2826" max="2826" width="7.42578125" style="2" customWidth="1"/>
    <col min="2827" max="2827" width="7.5703125" style="2" customWidth="1"/>
    <col min="2828" max="2829" width="5.28515625" style="2" customWidth="1"/>
    <col min="2830" max="2830" width="6" style="2" customWidth="1"/>
    <col min="2831" max="2832" width="5.140625" style="2" customWidth="1"/>
    <col min="2833" max="2833" width="7" style="2" customWidth="1"/>
    <col min="2834" max="2834" width="4.42578125" style="2" customWidth="1"/>
    <col min="2835" max="2835" width="5.28515625" style="2" customWidth="1"/>
    <col min="2836" max="2836" width="6.7109375" style="2" customWidth="1"/>
    <col min="2837" max="2837" width="5.28515625" style="2" customWidth="1"/>
    <col min="2838" max="2838" width="5.7109375" style="2" customWidth="1"/>
    <col min="2839" max="2924" width="0" style="2" hidden="1" customWidth="1"/>
    <col min="2925" max="2925" width="7.28515625" style="2" customWidth="1"/>
    <col min="2926" max="2927" width="0" style="2" hidden="1" customWidth="1"/>
    <col min="2928" max="2928" width="7.7109375" style="2" customWidth="1"/>
    <col min="2929" max="3070" width="9.140625" style="2"/>
    <col min="3071" max="3071" width="20.5703125" style="2" customWidth="1"/>
    <col min="3072" max="3072" width="5.7109375" style="2" customWidth="1"/>
    <col min="3073" max="3073" width="7.85546875" style="2" customWidth="1"/>
    <col min="3074" max="3074" width="5.28515625" style="2" customWidth="1"/>
    <col min="3075" max="3075" width="4.7109375" style="2" customWidth="1"/>
    <col min="3076" max="3076" width="5.28515625" style="2" customWidth="1"/>
    <col min="3077" max="3077" width="5.140625" style="2" customWidth="1"/>
    <col min="3078" max="3078" width="4.5703125" style="2" bestFit="1" customWidth="1"/>
    <col min="3079" max="3079" width="4.42578125" style="2" customWidth="1"/>
    <col min="3080" max="3080" width="6.85546875" style="2" customWidth="1"/>
    <col min="3081" max="3081" width="7.140625" style="2" customWidth="1"/>
    <col min="3082" max="3082" width="7.42578125" style="2" customWidth="1"/>
    <col min="3083" max="3083" width="7.5703125" style="2" customWidth="1"/>
    <col min="3084" max="3085" width="5.28515625" style="2" customWidth="1"/>
    <col min="3086" max="3086" width="6" style="2" customWidth="1"/>
    <col min="3087" max="3088" width="5.140625" style="2" customWidth="1"/>
    <col min="3089" max="3089" width="7" style="2" customWidth="1"/>
    <col min="3090" max="3090" width="4.42578125" style="2" customWidth="1"/>
    <col min="3091" max="3091" width="5.28515625" style="2" customWidth="1"/>
    <col min="3092" max="3092" width="6.7109375" style="2" customWidth="1"/>
    <col min="3093" max="3093" width="5.28515625" style="2" customWidth="1"/>
    <col min="3094" max="3094" width="5.7109375" style="2" customWidth="1"/>
    <col min="3095" max="3180" width="0" style="2" hidden="1" customWidth="1"/>
    <col min="3181" max="3181" width="7.28515625" style="2" customWidth="1"/>
    <col min="3182" max="3183" width="0" style="2" hidden="1" customWidth="1"/>
    <col min="3184" max="3184" width="7.7109375" style="2" customWidth="1"/>
    <col min="3185" max="3326" width="9.140625" style="2"/>
    <col min="3327" max="3327" width="20.5703125" style="2" customWidth="1"/>
    <col min="3328" max="3328" width="5.7109375" style="2" customWidth="1"/>
    <col min="3329" max="3329" width="7.85546875" style="2" customWidth="1"/>
    <col min="3330" max="3330" width="5.28515625" style="2" customWidth="1"/>
    <col min="3331" max="3331" width="4.7109375" style="2" customWidth="1"/>
    <col min="3332" max="3332" width="5.28515625" style="2" customWidth="1"/>
    <col min="3333" max="3333" width="5.140625" style="2" customWidth="1"/>
    <col min="3334" max="3334" width="4.5703125" style="2" bestFit="1" customWidth="1"/>
    <col min="3335" max="3335" width="4.42578125" style="2" customWidth="1"/>
    <col min="3336" max="3336" width="6.85546875" style="2" customWidth="1"/>
    <col min="3337" max="3337" width="7.140625" style="2" customWidth="1"/>
    <col min="3338" max="3338" width="7.42578125" style="2" customWidth="1"/>
    <col min="3339" max="3339" width="7.5703125" style="2" customWidth="1"/>
    <col min="3340" max="3341" width="5.28515625" style="2" customWidth="1"/>
    <col min="3342" max="3342" width="6" style="2" customWidth="1"/>
    <col min="3343" max="3344" width="5.140625" style="2" customWidth="1"/>
    <col min="3345" max="3345" width="7" style="2" customWidth="1"/>
    <col min="3346" max="3346" width="4.42578125" style="2" customWidth="1"/>
    <col min="3347" max="3347" width="5.28515625" style="2" customWidth="1"/>
    <col min="3348" max="3348" width="6.7109375" style="2" customWidth="1"/>
    <col min="3349" max="3349" width="5.28515625" style="2" customWidth="1"/>
    <col min="3350" max="3350" width="5.7109375" style="2" customWidth="1"/>
    <col min="3351" max="3436" width="0" style="2" hidden="1" customWidth="1"/>
    <col min="3437" max="3437" width="7.28515625" style="2" customWidth="1"/>
    <col min="3438" max="3439" width="0" style="2" hidden="1" customWidth="1"/>
    <col min="3440" max="3440" width="7.7109375" style="2" customWidth="1"/>
    <col min="3441" max="3582" width="9.140625" style="2"/>
    <col min="3583" max="3583" width="20.5703125" style="2" customWidth="1"/>
    <col min="3584" max="3584" width="5.7109375" style="2" customWidth="1"/>
    <col min="3585" max="3585" width="7.85546875" style="2" customWidth="1"/>
    <col min="3586" max="3586" width="5.28515625" style="2" customWidth="1"/>
    <col min="3587" max="3587" width="4.7109375" style="2" customWidth="1"/>
    <col min="3588" max="3588" width="5.28515625" style="2" customWidth="1"/>
    <col min="3589" max="3589" width="5.140625" style="2" customWidth="1"/>
    <col min="3590" max="3590" width="4.5703125" style="2" bestFit="1" customWidth="1"/>
    <col min="3591" max="3591" width="4.42578125" style="2" customWidth="1"/>
    <col min="3592" max="3592" width="6.85546875" style="2" customWidth="1"/>
    <col min="3593" max="3593" width="7.140625" style="2" customWidth="1"/>
    <col min="3594" max="3594" width="7.42578125" style="2" customWidth="1"/>
    <col min="3595" max="3595" width="7.5703125" style="2" customWidth="1"/>
    <col min="3596" max="3597" width="5.28515625" style="2" customWidth="1"/>
    <col min="3598" max="3598" width="6" style="2" customWidth="1"/>
    <col min="3599" max="3600" width="5.140625" style="2" customWidth="1"/>
    <col min="3601" max="3601" width="7" style="2" customWidth="1"/>
    <col min="3602" max="3602" width="4.42578125" style="2" customWidth="1"/>
    <col min="3603" max="3603" width="5.28515625" style="2" customWidth="1"/>
    <col min="3604" max="3604" width="6.7109375" style="2" customWidth="1"/>
    <col min="3605" max="3605" width="5.28515625" style="2" customWidth="1"/>
    <col min="3606" max="3606" width="5.7109375" style="2" customWidth="1"/>
    <col min="3607" max="3692" width="0" style="2" hidden="1" customWidth="1"/>
    <col min="3693" max="3693" width="7.28515625" style="2" customWidth="1"/>
    <col min="3694" max="3695" width="0" style="2" hidden="1" customWidth="1"/>
    <col min="3696" max="3696" width="7.7109375" style="2" customWidth="1"/>
    <col min="3697" max="3838" width="9.140625" style="2"/>
    <col min="3839" max="3839" width="20.5703125" style="2" customWidth="1"/>
    <col min="3840" max="3840" width="5.7109375" style="2" customWidth="1"/>
    <col min="3841" max="3841" width="7.85546875" style="2" customWidth="1"/>
    <col min="3842" max="3842" width="5.28515625" style="2" customWidth="1"/>
    <col min="3843" max="3843" width="4.7109375" style="2" customWidth="1"/>
    <col min="3844" max="3844" width="5.28515625" style="2" customWidth="1"/>
    <col min="3845" max="3845" width="5.140625" style="2" customWidth="1"/>
    <col min="3846" max="3846" width="4.5703125" style="2" bestFit="1" customWidth="1"/>
    <col min="3847" max="3847" width="4.42578125" style="2" customWidth="1"/>
    <col min="3848" max="3848" width="6.85546875" style="2" customWidth="1"/>
    <col min="3849" max="3849" width="7.140625" style="2" customWidth="1"/>
    <col min="3850" max="3850" width="7.42578125" style="2" customWidth="1"/>
    <col min="3851" max="3851" width="7.5703125" style="2" customWidth="1"/>
    <col min="3852" max="3853" width="5.28515625" style="2" customWidth="1"/>
    <col min="3854" max="3854" width="6" style="2" customWidth="1"/>
    <col min="3855" max="3856" width="5.140625" style="2" customWidth="1"/>
    <col min="3857" max="3857" width="7" style="2" customWidth="1"/>
    <col min="3858" max="3858" width="4.42578125" style="2" customWidth="1"/>
    <col min="3859" max="3859" width="5.28515625" style="2" customWidth="1"/>
    <col min="3860" max="3860" width="6.7109375" style="2" customWidth="1"/>
    <col min="3861" max="3861" width="5.28515625" style="2" customWidth="1"/>
    <col min="3862" max="3862" width="5.7109375" style="2" customWidth="1"/>
    <col min="3863" max="3948" width="0" style="2" hidden="1" customWidth="1"/>
    <col min="3949" max="3949" width="7.28515625" style="2" customWidth="1"/>
    <col min="3950" max="3951" width="0" style="2" hidden="1" customWidth="1"/>
    <col min="3952" max="3952" width="7.7109375" style="2" customWidth="1"/>
    <col min="3953" max="4094" width="9.140625" style="2"/>
    <col min="4095" max="4095" width="20.5703125" style="2" customWidth="1"/>
    <col min="4096" max="4096" width="5.7109375" style="2" customWidth="1"/>
    <col min="4097" max="4097" width="7.85546875" style="2" customWidth="1"/>
    <col min="4098" max="4098" width="5.28515625" style="2" customWidth="1"/>
    <col min="4099" max="4099" width="4.7109375" style="2" customWidth="1"/>
    <col min="4100" max="4100" width="5.28515625" style="2" customWidth="1"/>
    <col min="4101" max="4101" width="5.140625" style="2" customWidth="1"/>
    <col min="4102" max="4102" width="4.5703125" style="2" bestFit="1" customWidth="1"/>
    <col min="4103" max="4103" width="4.42578125" style="2" customWidth="1"/>
    <col min="4104" max="4104" width="6.85546875" style="2" customWidth="1"/>
    <col min="4105" max="4105" width="7.140625" style="2" customWidth="1"/>
    <col min="4106" max="4106" width="7.42578125" style="2" customWidth="1"/>
    <col min="4107" max="4107" width="7.5703125" style="2" customWidth="1"/>
    <col min="4108" max="4109" width="5.28515625" style="2" customWidth="1"/>
    <col min="4110" max="4110" width="6" style="2" customWidth="1"/>
    <col min="4111" max="4112" width="5.140625" style="2" customWidth="1"/>
    <col min="4113" max="4113" width="7" style="2" customWidth="1"/>
    <col min="4114" max="4114" width="4.42578125" style="2" customWidth="1"/>
    <col min="4115" max="4115" width="5.28515625" style="2" customWidth="1"/>
    <col min="4116" max="4116" width="6.7109375" style="2" customWidth="1"/>
    <col min="4117" max="4117" width="5.28515625" style="2" customWidth="1"/>
    <col min="4118" max="4118" width="5.7109375" style="2" customWidth="1"/>
    <col min="4119" max="4204" width="0" style="2" hidden="1" customWidth="1"/>
    <col min="4205" max="4205" width="7.28515625" style="2" customWidth="1"/>
    <col min="4206" max="4207" width="0" style="2" hidden="1" customWidth="1"/>
    <col min="4208" max="4208" width="7.7109375" style="2" customWidth="1"/>
    <col min="4209" max="4350" width="9.140625" style="2"/>
    <col min="4351" max="4351" width="20.5703125" style="2" customWidth="1"/>
    <col min="4352" max="4352" width="5.7109375" style="2" customWidth="1"/>
    <col min="4353" max="4353" width="7.85546875" style="2" customWidth="1"/>
    <col min="4354" max="4354" width="5.28515625" style="2" customWidth="1"/>
    <col min="4355" max="4355" width="4.7109375" style="2" customWidth="1"/>
    <col min="4356" max="4356" width="5.28515625" style="2" customWidth="1"/>
    <col min="4357" max="4357" width="5.140625" style="2" customWidth="1"/>
    <col min="4358" max="4358" width="4.5703125" style="2" bestFit="1" customWidth="1"/>
    <col min="4359" max="4359" width="4.42578125" style="2" customWidth="1"/>
    <col min="4360" max="4360" width="6.85546875" style="2" customWidth="1"/>
    <col min="4361" max="4361" width="7.140625" style="2" customWidth="1"/>
    <col min="4362" max="4362" width="7.42578125" style="2" customWidth="1"/>
    <col min="4363" max="4363" width="7.5703125" style="2" customWidth="1"/>
    <col min="4364" max="4365" width="5.28515625" style="2" customWidth="1"/>
    <col min="4366" max="4366" width="6" style="2" customWidth="1"/>
    <col min="4367" max="4368" width="5.140625" style="2" customWidth="1"/>
    <col min="4369" max="4369" width="7" style="2" customWidth="1"/>
    <col min="4370" max="4370" width="4.42578125" style="2" customWidth="1"/>
    <col min="4371" max="4371" width="5.28515625" style="2" customWidth="1"/>
    <col min="4372" max="4372" width="6.7109375" style="2" customWidth="1"/>
    <col min="4373" max="4373" width="5.28515625" style="2" customWidth="1"/>
    <col min="4374" max="4374" width="5.7109375" style="2" customWidth="1"/>
    <col min="4375" max="4460" width="0" style="2" hidden="1" customWidth="1"/>
    <col min="4461" max="4461" width="7.28515625" style="2" customWidth="1"/>
    <col min="4462" max="4463" width="0" style="2" hidden="1" customWidth="1"/>
    <col min="4464" max="4464" width="7.7109375" style="2" customWidth="1"/>
    <col min="4465" max="4606" width="9.140625" style="2"/>
    <col min="4607" max="4607" width="20.5703125" style="2" customWidth="1"/>
    <col min="4608" max="4608" width="5.7109375" style="2" customWidth="1"/>
    <col min="4609" max="4609" width="7.85546875" style="2" customWidth="1"/>
    <col min="4610" max="4610" width="5.28515625" style="2" customWidth="1"/>
    <col min="4611" max="4611" width="4.7109375" style="2" customWidth="1"/>
    <col min="4612" max="4612" width="5.28515625" style="2" customWidth="1"/>
    <col min="4613" max="4613" width="5.140625" style="2" customWidth="1"/>
    <col min="4614" max="4614" width="4.5703125" style="2" bestFit="1" customWidth="1"/>
    <col min="4615" max="4615" width="4.42578125" style="2" customWidth="1"/>
    <col min="4616" max="4616" width="6.85546875" style="2" customWidth="1"/>
    <col min="4617" max="4617" width="7.140625" style="2" customWidth="1"/>
    <col min="4618" max="4618" width="7.42578125" style="2" customWidth="1"/>
    <col min="4619" max="4619" width="7.5703125" style="2" customWidth="1"/>
    <col min="4620" max="4621" width="5.28515625" style="2" customWidth="1"/>
    <col min="4622" max="4622" width="6" style="2" customWidth="1"/>
    <col min="4623" max="4624" width="5.140625" style="2" customWidth="1"/>
    <col min="4625" max="4625" width="7" style="2" customWidth="1"/>
    <col min="4626" max="4626" width="4.42578125" style="2" customWidth="1"/>
    <col min="4627" max="4627" width="5.28515625" style="2" customWidth="1"/>
    <col min="4628" max="4628" width="6.7109375" style="2" customWidth="1"/>
    <col min="4629" max="4629" width="5.28515625" style="2" customWidth="1"/>
    <col min="4630" max="4630" width="5.7109375" style="2" customWidth="1"/>
    <col min="4631" max="4716" width="0" style="2" hidden="1" customWidth="1"/>
    <col min="4717" max="4717" width="7.28515625" style="2" customWidth="1"/>
    <col min="4718" max="4719" width="0" style="2" hidden="1" customWidth="1"/>
    <col min="4720" max="4720" width="7.7109375" style="2" customWidth="1"/>
    <col min="4721" max="4862" width="9.140625" style="2"/>
    <col min="4863" max="4863" width="20.5703125" style="2" customWidth="1"/>
    <col min="4864" max="4864" width="5.7109375" style="2" customWidth="1"/>
    <col min="4865" max="4865" width="7.85546875" style="2" customWidth="1"/>
    <col min="4866" max="4866" width="5.28515625" style="2" customWidth="1"/>
    <col min="4867" max="4867" width="4.7109375" style="2" customWidth="1"/>
    <col min="4868" max="4868" width="5.28515625" style="2" customWidth="1"/>
    <col min="4869" max="4869" width="5.140625" style="2" customWidth="1"/>
    <col min="4870" max="4870" width="4.5703125" style="2" bestFit="1" customWidth="1"/>
    <col min="4871" max="4871" width="4.42578125" style="2" customWidth="1"/>
    <col min="4872" max="4872" width="6.85546875" style="2" customWidth="1"/>
    <col min="4873" max="4873" width="7.140625" style="2" customWidth="1"/>
    <col min="4874" max="4874" width="7.42578125" style="2" customWidth="1"/>
    <col min="4875" max="4875" width="7.5703125" style="2" customWidth="1"/>
    <col min="4876" max="4877" width="5.28515625" style="2" customWidth="1"/>
    <col min="4878" max="4878" width="6" style="2" customWidth="1"/>
    <col min="4879" max="4880" width="5.140625" style="2" customWidth="1"/>
    <col min="4881" max="4881" width="7" style="2" customWidth="1"/>
    <col min="4882" max="4882" width="4.42578125" style="2" customWidth="1"/>
    <col min="4883" max="4883" width="5.28515625" style="2" customWidth="1"/>
    <col min="4884" max="4884" width="6.7109375" style="2" customWidth="1"/>
    <col min="4885" max="4885" width="5.28515625" style="2" customWidth="1"/>
    <col min="4886" max="4886" width="5.7109375" style="2" customWidth="1"/>
    <col min="4887" max="4972" width="0" style="2" hidden="1" customWidth="1"/>
    <col min="4973" max="4973" width="7.28515625" style="2" customWidth="1"/>
    <col min="4974" max="4975" width="0" style="2" hidden="1" customWidth="1"/>
    <col min="4976" max="4976" width="7.7109375" style="2" customWidth="1"/>
    <col min="4977" max="5118" width="9.140625" style="2"/>
    <col min="5119" max="5119" width="20.5703125" style="2" customWidth="1"/>
    <col min="5120" max="5120" width="5.7109375" style="2" customWidth="1"/>
    <col min="5121" max="5121" width="7.85546875" style="2" customWidth="1"/>
    <col min="5122" max="5122" width="5.28515625" style="2" customWidth="1"/>
    <col min="5123" max="5123" width="4.7109375" style="2" customWidth="1"/>
    <col min="5124" max="5124" width="5.28515625" style="2" customWidth="1"/>
    <col min="5125" max="5125" width="5.140625" style="2" customWidth="1"/>
    <col min="5126" max="5126" width="4.5703125" style="2" bestFit="1" customWidth="1"/>
    <col min="5127" max="5127" width="4.42578125" style="2" customWidth="1"/>
    <col min="5128" max="5128" width="6.85546875" style="2" customWidth="1"/>
    <col min="5129" max="5129" width="7.140625" style="2" customWidth="1"/>
    <col min="5130" max="5130" width="7.42578125" style="2" customWidth="1"/>
    <col min="5131" max="5131" width="7.5703125" style="2" customWidth="1"/>
    <col min="5132" max="5133" width="5.28515625" style="2" customWidth="1"/>
    <col min="5134" max="5134" width="6" style="2" customWidth="1"/>
    <col min="5135" max="5136" width="5.140625" style="2" customWidth="1"/>
    <col min="5137" max="5137" width="7" style="2" customWidth="1"/>
    <col min="5138" max="5138" width="4.42578125" style="2" customWidth="1"/>
    <col min="5139" max="5139" width="5.28515625" style="2" customWidth="1"/>
    <col min="5140" max="5140" width="6.7109375" style="2" customWidth="1"/>
    <col min="5141" max="5141" width="5.28515625" style="2" customWidth="1"/>
    <col min="5142" max="5142" width="5.7109375" style="2" customWidth="1"/>
    <col min="5143" max="5228" width="0" style="2" hidden="1" customWidth="1"/>
    <col min="5229" max="5229" width="7.28515625" style="2" customWidth="1"/>
    <col min="5230" max="5231" width="0" style="2" hidden="1" customWidth="1"/>
    <col min="5232" max="5232" width="7.7109375" style="2" customWidth="1"/>
    <col min="5233" max="5374" width="9.140625" style="2"/>
    <col min="5375" max="5375" width="20.5703125" style="2" customWidth="1"/>
    <col min="5376" max="5376" width="5.7109375" style="2" customWidth="1"/>
    <col min="5377" max="5377" width="7.85546875" style="2" customWidth="1"/>
    <col min="5378" max="5378" width="5.28515625" style="2" customWidth="1"/>
    <col min="5379" max="5379" width="4.7109375" style="2" customWidth="1"/>
    <col min="5380" max="5380" width="5.28515625" style="2" customWidth="1"/>
    <col min="5381" max="5381" width="5.140625" style="2" customWidth="1"/>
    <col min="5382" max="5382" width="4.5703125" style="2" bestFit="1" customWidth="1"/>
    <col min="5383" max="5383" width="4.42578125" style="2" customWidth="1"/>
    <col min="5384" max="5384" width="6.85546875" style="2" customWidth="1"/>
    <col min="5385" max="5385" width="7.140625" style="2" customWidth="1"/>
    <col min="5386" max="5386" width="7.42578125" style="2" customWidth="1"/>
    <col min="5387" max="5387" width="7.5703125" style="2" customWidth="1"/>
    <col min="5388" max="5389" width="5.28515625" style="2" customWidth="1"/>
    <col min="5390" max="5390" width="6" style="2" customWidth="1"/>
    <col min="5391" max="5392" width="5.140625" style="2" customWidth="1"/>
    <col min="5393" max="5393" width="7" style="2" customWidth="1"/>
    <col min="5394" max="5394" width="4.42578125" style="2" customWidth="1"/>
    <col min="5395" max="5395" width="5.28515625" style="2" customWidth="1"/>
    <col min="5396" max="5396" width="6.7109375" style="2" customWidth="1"/>
    <col min="5397" max="5397" width="5.28515625" style="2" customWidth="1"/>
    <col min="5398" max="5398" width="5.7109375" style="2" customWidth="1"/>
    <col min="5399" max="5484" width="0" style="2" hidden="1" customWidth="1"/>
    <col min="5485" max="5485" width="7.28515625" style="2" customWidth="1"/>
    <col min="5486" max="5487" width="0" style="2" hidden="1" customWidth="1"/>
    <col min="5488" max="5488" width="7.7109375" style="2" customWidth="1"/>
    <col min="5489" max="5630" width="9.140625" style="2"/>
    <col min="5631" max="5631" width="20.5703125" style="2" customWidth="1"/>
    <col min="5632" max="5632" width="5.7109375" style="2" customWidth="1"/>
    <col min="5633" max="5633" width="7.85546875" style="2" customWidth="1"/>
    <col min="5634" max="5634" width="5.28515625" style="2" customWidth="1"/>
    <col min="5635" max="5635" width="4.7109375" style="2" customWidth="1"/>
    <col min="5636" max="5636" width="5.28515625" style="2" customWidth="1"/>
    <col min="5637" max="5637" width="5.140625" style="2" customWidth="1"/>
    <col min="5638" max="5638" width="4.5703125" style="2" bestFit="1" customWidth="1"/>
    <col min="5639" max="5639" width="4.42578125" style="2" customWidth="1"/>
    <col min="5640" max="5640" width="6.85546875" style="2" customWidth="1"/>
    <col min="5641" max="5641" width="7.140625" style="2" customWidth="1"/>
    <col min="5642" max="5642" width="7.42578125" style="2" customWidth="1"/>
    <col min="5643" max="5643" width="7.5703125" style="2" customWidth="1"/>
    <col min="5644" max="5645" width="5.28515625" style="2" customWidth="1"/>
    <col min="5646" max="5646" width="6" style="2" customWidth="1"/>
    <col min="5647" max="5648" width="5.140625" style="2" customWidth="1"/>
    <col min="5649" max="5649" width="7" style="2" customWidth="1"/>
    <col min="5650" max="5650" width="4.42578125" style="2" customWidth="1"/>
    <col min="5651" max="5651" width="5.28515625" style="2" customWidth="1"/>
    <col min="5652" max="5652" width="6.7109375" style="2" customWidth="1"/>
    <col min="5653" max="5653" width="5.28515625" style="2" customWidth="1"/>
    <col min="5654" max="5654" width="5.7109375" style="2" customWidth="1"/>
    <col min="5655" max="5740" width="0" style="2" hidden="1" customWidth="1"/>
    <col min="5741" max="5741" width="7.28515625" style="2" customWidth="1"/>
    <col min="5742" max="5743" width="0" style="2" hidden="1" customWidth="1"/>
    <col min="5744" max="5744" width="7.7109375" style="2" customWidth="1"/>
    <col min="5745" max="5886" width="9.140625" style="2"/>
    <col min="5887" max="5887" width="20.5703125" style="2" customWidth="1"/>
    <col min="5888" max="5888" width="5.7109375" style="2" customWidth="1"/>
    <col min="5889" max="5889" width="7.85546875" style="2" customWidth="1"/>
    <col min="5890" max="5890" width="5.28515625" style="2" customWidth="1"/>
    <col min="5891" max="5891" width="4.7109375" style="2" customWidth="1"/>
    <col min="5892" max="5892" width="5.28515625" style="2" customWidth="1"/>
    <col min="5893" max="5893" width="5.140625" style="2" customWidth="1"/>
    <col min="5894" max="5894" width="4.5703125" style="2" bestFit="1" customWidth="1"/>
    <col min="5895" max="5895" width="4.42578125" style="2" customWidth="1"/>
    <col min="5896" max="5896" width="6.85546875" style="2" customWidth="1"/>
    <col min="5897" max="5897" width="7.140625" style="2" customWidth="1"/>
    <col min="5898" max="5898" width="7.42578125" style="2" customWidth="1"/>
    <col min="5899" max="5899" width="7.5703125" style="2" customWidth="1"/>
    <col min="5900" max="5901" width="5.28515625" style="2" customWidth="1"/>
    <col min="5902" max="5902" width="6" style="2" customWidth="1"/>
    <col min="5903" max="5904" width="5.140625" style="2" customWidth="1"/>
    <col min="5905" max="5905" width="7" style="2" customWidth="1"/>
    <col min="5906" max="5906" width="4.42578125" style="2" customWidth="1"/>
    <col min="5907" max="5907" width="5.28515625" style="2" customWidth="1"/>
    <col min="5908" max="5908" width="6.7109375" style="2" customWidth="1"/>
    <col min="5909" max="5909" width="5.28515625" style="2" customWidth="1"/>
    <col min="5910" max="5910" width="5.7109375" style="2" customWidth="1"/>
    <col min="5911" max="5996" width="0" style="2" hidden="1" customWidth="1"/>
    <col min="5997" max="5997" width="7.28515625" style="2" customWidth="1"/>
    <col min="5998" max="5999" width="0" style="2" hidden="1" customWidth="1"/>
    <col min="6000" max="6000" width="7.7109375" style="2" customWidth="1"/>
    <col min="6001" max="6142" width="9.140625" style="2"/>
    <col min="6143" max="6143" width="20.5703125" style="2" customWidth="1"/>
    <col min="6144" max="6144" width="5.7109375" style="2" customWidth="1"/>
    <col min="6145" max="6145" width="7.85546875" style="2" customWidth="1"/>
    <col min="6146" max="6146" width="5.28515625" style="2" customWidth="1"/>
    <col min="6147" max="6147" width="4.7109375" style="2" customWidth="1"/>
    <col min="6148" max="6148" width="5.28515625" style="2" customWidth="1"/>
    <col min="6149" max="6149" width="5.140625" style="2" customWidth="1"/>
    <col min="6150" max="6150" width="4.5703125" style="2" bestFit="1" customWidth="1"/>
    <col min="6151" max="6151" width="4.42578125" style="2" customWidth="1"/>
    <col min="6152" max="6152" width="6.85546875" style="2" customWidth="1"/>
    <col min="6153" max="6153" width="7.140625" style="2" customWidth="1"/>
    <col min="6154" max="6154" width="7.42578125" style="2" customWidth="1"/>
    <col min="6155" max="6155" width="7.5703125" style="2" customWidth="1"/>
    <col min="6156" max="6157" width="5.28515625" style="2" customWidth="1"/>
    <col min="6158" max="6158" width="6" style="2" customWidth="1"/>
    <col min="6159" max="6160" width="5.140625" style="2" customWidth="1"/>
    <col min="6161" max="6161" width="7" style="2" customWidth="1"/>
    <col min="6162" max="6162" width="4.42578125" style="2" customWidth="1"/>
    <col min="6163" max="6163" width="5.28515625" style="2" customWidth="1"/>
    <col min="6164" max="6164" width="6.7109375" style="2" customWidth="1"/>
    <col min="6165" max="6165" width="5.28515625" style="2" customWidth="1"/>
    <col min="6166" max="6166" width="5.7109375" style="2" customWidth="1"/>
    <col min="6167" max="6252" width="0" style="2" hidden="1" customWidth="1"/>
    <col min="6253" max="6253" width="7.28515625" style="2" customWidth="1"/>
    <col min="6254" max="6255" width="0" style="2" hidden="1" customWidth="1"/>
    <col min="6256" max="6256" width="7.7109375" style="2" customWidth="1"/>
    <col min="6257" max="6398" width="9.140625" style="2"/>
    <col min="6399" max="6399" width="20.5703125" style="2" customWidth="1"/>
    <col min="6400" max="6400" width="5.7109375" style="2" customWidth="1"/>
    <col min="6401" max="6401" width="7.85546875" style="2" customWidth="1"/>
    <col min="6402" max="6402" width="5.28515625" style="2" customWidth="1"/>
    <col min="6403" max="6403" width="4.7109375" style="2" customWidth="1"/>
    <col min="6404" max="6404" width="5.28515625" style="2" customWidth="1"/>
    <col min="6405" max="6405" width="5.140625" style="2" customWidth="1"/>
    <col min="6406" max="6406" width="4.5703125" style="2" bestFit="1" customWidth="1"/>
    <col min="6407" max="6407" width="4.42578125" style="2" customWidth="1"/>
    <col min="6408" max="6408" width="6.85546875" style="2" customWidth="1"/>
    <col min="6409" max="6409" width="7.140625" style="2" customWidth="1"/>
    <col min="6410" max="6410" width="7.42578125" style="2" customWidth="1"/>
    <col min="6411" max="6411" width="7.5703125" style="2" customWidth="1"/>
    <col min="6412" max="6413" width="5.28515625" style="2" customWidth="1"/>
    <col min="6414" max="6414" width="6" style="2" customWidth="1"/>
    <col min="6415" max="6416" width="5.140625" style="2" customWidth="1"/>
    <col min="6417" max="6417" width="7" style="2" customWidth="1"/>
    <col min="6418" max="6418" width="4.42578125" style="2" customWidth="1"/>
    <col min="6419" max="6419" width="5.28515625" style="2" customWidth="1"/>
    <col min="6420" max="6420" width="6.7109375" style="2" customWidth="1"/>
    <col min="6421" max="6421" width="5.28515625" style="2" customWidth="1"/>
    <col min="6422" max="6422" width="5.7109375" style="2" customWidth="1"/>
    <col min="6423" max="6508" width="0" style="2" hidden="1" customWidth="1"/>
    <col min="6509" max="6509" width="7.28515625" style="2" customWidth="1"/>
    <col min="6510" max="6511" width="0" style="2" hidden="1" customWidth="1"/>
    <col min="6512" max="6512" width="7.7109375" style="2" customWidth="1"/>
    <col min="6513" max="6654" width="9.140625" style="2"/>
    <col min="6655" max="6655" width="20.5703125" style="2" customWidth="1"/>
    <col min="6656" max="6656" width="5.7109375" style="2" customWidth="1"/>
    <col min="6657" max="6657" width="7.85546875" style="2" customWidth="1"/>
    <col min="6658" max="6658" width="5.28515625" style="2" customWidth="1"/>
    <col min="6659" max="6659" width="4.7109375" style="2" customWidth="1"/>
    <col min="6660" max="6660" width="5.28515625" style="2" customWidth="1"/>
    <col min="6661" max="6661" width="5.140625" style="2" customWidth="1"/>
    <col min="6662" max="6662" width="4.5703125" style="2" bestFit="1" customWidth="1"/>
    <col min="6663" max="6663" width="4.42578125" style="2" customWidth="1"/>
    <col min="6664" max="6664" width="6.85546875" style="2" customWidth="1"/>
    <col min="6665" max="6665" width="7.140625" style="2" customWidth="1"/>
    <col min="6666" max="6666" width="7.42578125" style="2" customWidth="1"/>
    <col min="6667" max="6667" width="7.5703125" style="2" customWidth="1"/>
    <col min="6668" max="6669" width="5.28515625" style="2" customWidth="1"/>
    <col min="6670" max="6670" width="6" style="2" customWidth="1"/>
    <col min="6671" max="6672" width="5.140625" style="2" customWidth="1"/>
    <col min="6673" max="6673" width="7" style="2" customWidth="1"/>
    <col min="6674" max="6674" width="4.42578125" style="2" customWidth="1"/>
    <col min="6675" max="6675" width="5.28515625" style="2" customWidth="1"/>
    <col min="6676" max="6676" width="6.7109375" style="2" customWidth="1"/>
    <col min="6677" max="6677" width="5.28515625" style="2" customWidth="1"/>
    <col min="6678" max="6678" width="5.7109375" style="2" customWidth="1"/>
    <col min="6679" max="6764" width="0" style="2" hidden="1" customWidth="1"/>
    <col min="6765" max="6765" width="7.28515625" style="2" customWidth="1"/>
    <col min="6766" max="6767" width="0" style="2" hidden="1" customWidth="1"/>
    <col min="6768" max="6768" width="7.7109375" style="2" customWidth="1"/>
    <col min="6769" max="6910" width="9.140625" style="2"/>
    <col min="6911" max="6911" width="20.5703125" style="2" customWidth="1"/>
    <col min="6912" max="6912" width="5.7109375" style="2" customWidth="1"/>
    <col min="6913" max="6913" width="7.85546875" style="2" customWidth="1"/>
    <col min="6914" max="6914" width="5.28515625" style="2" customWidth="1"/>
    <col min="6915" max="6915" width="4.7109375" style="2" customWidth="1"/>
    <col min="6916" max="6916" width="5.28515625" style="2" customWidth="1"/>
    <col min="6917" max="6917" width="5.140625" style="2" customWidth="1"/>
    <col min="6918" max="6918" width="4.5703125" style="2" bestFit="1" customWidth="1"/>
    <col min="6919" max="6919" width="4.42578125" style="2" customWidth="1"/>
    <col min="6920" max="6920" width="6.85546875" style="2" customWidth="1"/>
    <col min="6921" max="6921" width="7.140625" style="2" customWidth="1"/>
    <col min="6922" max="6922" width="7.42578125" style="2" customWidth="1"/>
    <col min="6923" max="6923" width="7.5703125" style="2" customWidth="1"/>
    <col min="6924" max="6925" width="5.28515625" style="2" customWidth="1"/>
    <col min="6926" max="6926" width="6" style="2" customWidth="1"/>
    <col min="6927" max="6928" width="5.140625" style="2" customWidth="1"/>
    <col min="6929" max="6929" width="7" style="2" customWidth="1"/>
    <col min="6930" max="6930" width="4.42578125" style="2" customWidth="1"/>
    <col min="6931" max="6931" width="5.28515625" style="2" customWidth="1"/>
    <col min="6932" max="6932" width="6.7109375" style="2" customWidth="1"/>
    <col min="6933" max="6933" width="5.28515625" style="2" customWidth="1"/>
    <col min="6934" max="6934" width="5.7109375" style="2" customWidth="1"/>
    <col min="6935" max="7020" width="0" style="2" hidden="1" customWidth="1"/>
    <col min="7021" max="7021" width="7.28515625" style="2" customWidth="1"/>
    <col min="7022" max="7023" width="0" style="2" hidden="1" customWidth="1"/>
    <col min="7024" max="7024" width="7.7109375" style="2" customWidth="1"/>
    <col min="7025" max="7166" width="9.140625" style="2"/>
    <col min="7167" max="7167" width="20.5703125" style="2" customWidth="1"/>
    <col min="7168" max="7168" width="5.7109375" style="2" customWidth="1"/>
    <col min="7169" max="7169" width="7.85546875" style="2" customWidth="1"/>
    <col min="7170" max="7170" width="5.28515625" style="2" customWidth="1"/>
    <col min="7171" max="7171" width="4.7109375" style="2" customWidth="1"/>
    <col min="7172" max="7172" width="5.28515625" style="2" customWidth="1"/>
    <col min="7173" max="7173" width="5.140625" style="2" customWidth="1"/>
    <col min="7174" max="7174" width="4.5703125" style="2" bestFit="1" customWidth="1"/>
    <col min="7175" max="7175" width="4.42578125" style="2" customWidth="1"/>
    <col min="7176" max="7176" width="6.85546875" style="2" customWidth="1"/>
    <col min="7177" max="7177" width="7.140625" style="2" customWidth="1"/>
    <col min="7178" max="7178" width="7.42578125" style="2" customWidth="1"/>
    <col min="7179" max="7179" width="7.5703125" style="2" customWidth="1"/>
    <col min="7180" max="7181" width="5.28515625" style="2" customWidth="1"/>
    <col min="7182" max="7182" width="6" style="2" customWidth="1"/>
    <col min="7183" max="7184" width="5.140625" style="2" customWidth="1"/>
    <col min="7185" max="7185" width="7" style="2" customWidth="1"/>
    <col min="7186" max="7186" width="4.42578125" style="2" customWidth="1"/>
    <col min="7187" max="7187" width="5.28515625" style="2" customWidth="1"/>
    <col min="7188" max="7188" width="6.7109375" style="2" customWidth="1"/>
    <col min="7189" max="7189" width="5.28515625" style="2" customWidth="1"/>
    <col min="7190" max="7190" width="5.7109375" style="2" customWidth="1"/>
    <col min="7191" max="7276" width="0" style="2" hidden="1" customWidth="1"/>
    <col min="7277" max="7277" width="7.28515625" style="2" customWidth="1"/>
    <col min="7278" max="7279" width="0" style="2" hidden="1" customWidth="1"/>
    <col min="7280" max="7280" width="7.7109375" style="2" customWidth="1"/>
    <col min="7281" max="7422" width="9.140625" style="2"/>
    <col min="7423" max="7423" width="20.5703125" style="2" customWidth="1"/>
    <col min="7424" max="7424" width="5.7109375" style="2" customWidth="1"/>
    <col min="7425" max="7425" width="7.85546875" style="2" customWidth="1"/>
    <col min="7426" max="7426" width="5.28515625" style="2" customWidth="1"/>
    <col min="7427" max="7427" width="4.7109375" style="2" customWidth="1"/>
    <col min="7428" max="7428" width="5.28515625" style="2" customWidth="1"/>
    <col min="7429" max="7429" width="5.140625" style="2" customWidth="1"/>
    <col min="7430" max="7430" width="4.5703125" style="2" bestFit="1" customWidth="1"/>
    <col min="7431" max="7431" width="4.42578125" style="2" customWidth="1"/>
    <col min="7432" max="7432" width="6.85546875" style="2" customWidth="1"/>
    <col min="7433" max="7433" width="7.140625" style="2" customWidth="1"/>
    <col min="7434" max="7434" width="7.42578125" style="2" customWidth="1"/>
    <col min="7435" max="7435" width="7.5703125" style="2" customWidth="1"/>
    <col min="7436" max="7437" width="5.28515625" style="2" customWidth="1"/>
    <col min="7438" max="7438" width="6" style="2" customWidth="1"/>
    <col min="7439" max="7440" width="5.140625" style="2" customWidth="1"/>
    <col min="7441" max="7441" width="7" style="2" customWidth="1"/>
    <col min="7442" max="7442" width="4.42578125" style="2" customWidth="1"/>
    <col min="7443" max="7443" width="5.28515625" style="2" customWidth="1"/>
    <col min="7444" max="7444" width="6.7109375" style="2" customWidth="1"/>
    <col min="7445" max="7445" width="5.28515625" style="2" customWidth="1"/>
    <col min="7446" max="7446" width="5.7109375" style="2" customWidth="1"/>
    <col min="7447" max="7532" width="0" style="2" hidden="1" customWidth="1"/>
    <col min="7533" max="7533" width="7.28515625" style="2" customWidth="1"/>
    <col min="7534" max="7535" width="0" style="2" hidden="1" customWidth="1"/>
    <col min="7536" max="7536" width="7.7109375" style="2" customWidth="1"/>
    <col min="7537" max="7678" width="9.140625" style="2"/>
    <col min="7679" max="7679" width="20.5703125" style="2" customWidth="1"/>
    <col min="7680" max="7680" width="5.7109375" style="2" customWidth="1"/>
    <col min="7681" max="7681" width="7.85546875" style="2" customWidth="1"/>
    <col min="7682" max="7682" width="5.28515625" style="2" customWidth="1"/>
    <col min="7683" max="7683" width="4.7109375" style="2" customWidth="1"/>
    <col min="7684" max="7684" width="5.28515625" style="2" customWidth="1"/>
    <col min="7685" max="7685" width="5.140625" style="2" customWidth="1"/>
    <col min="7686" max="7686" width="4.5703125" style="2" bestFit="1" customWidth="1"/>
    <col min="7687" max="7687" width="4.42578125" style="2" customWidth="1"/>
    <col min="7688" max="7688" width="6.85546875" style="2" customWidth="1"/>
    <col min="7689" max="7689" width="7.140625" style="2" customWidth="1"/>
    <col min="7690" max="7690" width="7.42578125" style="2" customWidth="1"/>
    <col min="7691" max="7691" width="7.5703125" style="2" customWidth="1"/>
    <col min="7692" max="7693" width="5.28515625" style="2" customWidth="1"/>
    <col min="7694" max="7694" width="6" style="2" customWidth="1"/>
    <col min="7695" max="7696" width="5.140625" style="2" customWidth="1"/>
    <col min="7697" max="7697" width="7" style="2" customWidth="1"/>
    <col min="7698" max="7698" width="4.42578125" style="2" customWidth="1"/>
    <col min="7699" max="7699" width="5.28515625" style="2" customWidth="1"/>
    <col min="7700" max="7700" width="6.7109375" style="2" customWidth="1"/>
    <col min="7701" max="7701" width="5.28515625" style="2" customWidth="1"/>
    <col min="7702" max="7702" width="5.7109375" style="2" customWidth="1"/>
    <col min="7703" max="7788" width="0" style="2" hidden="1" customWidth="1"/>
    <col min="7789" max="7789" width="7.28515625" style="2" customWidth="1"/>
    <col min="7790" max="7791" width="0" style="2" hidden="1" customWidth="1"/>
    <col min="7792" max="7792" width="7.7109375" style="2" customWidth="1"/>
    <col min="7793" max="7934" width="9.140625" style="2"/>
    <col min="7935" max="7935" width="20.5703125" style="2" customWidth="1"/>
    <col min="7936" max="7936" width="5.7109375" style="2" customWidth="1"/>
    <col min="7937" max="7937" width="7.85546875" style="2" customWidth="1"/>
    <col min="7938" max="7938" width="5.28515625" style="2" customWidth="1"/>
    <col min="7939" max="7939" width="4.7109375" style="2" customWidth="1"/>
    <col min="7940" max="7940" width="5.28515625" style="2" customWidth="1"/>
    <col min="7941" max="7941" width="5.140625" style="2" customWidth="1"/>
    <col min="7942" max="7942" width="4.5703125" style="2" bestFit="1" customWidth="1"/>
    <col min="7943" max="7943" width="4.42578125" style="2" customWidth="1"/>
    <col min="7944" max="7944" width="6.85546875" style="2" customWidth="1"/>
    <col min="7945" max="7945" width="7.140625" style="2" customWidth="1"/>
    <col min="7946" max="7946" width="7.42578125" style="2" customWidth="1"/>
    <col min="7947" max="7947" width="7.5703125" style="2" customWidth="1"/>
    <col min="7948" max="7949" width="5.28515625" style="2" customWidth="1"/>
    <col min="7950" max="7950" width="6" style="2" customWidth="1"/>
    <col min="7951" max="7952" width="5.140625" style="2" customWidth="1"/>
    <col min="7953" max="7953" width="7" style="2" customWidth="1"/>
    <col min="7954" max="7954" width="4.42578125" style="2" customWidth="1"/>
    <col min="7955" max="7955" width="5.28515625" style="2" customWidth="1"/>
    <col min="7956" max="7956" width="6.7109375" style="2" customWidth="1"/>
    <col min="7957" max="7957" width="5.28515625" style="2" customWidth="1"/>
    <col min="7958" max="7958" width="5.7109375" style="2" customWidth="1"/>
    <col min="7959" max="8044" width="0" style="2" hidden="1" customWidth="1"/>
    <col min="8045" max="8045" width="7.28515625" style="2" customWidth="1"/>
    <col min="8046" max="8047" width="0" style="2" hidden="1" customWidth="1"/>
    <col min="8048" max="8048" width="7.7109375" style="2" customWidth="1"/>
    <col min="8049" max="8190" width="9.140625" style="2"/>
    <col min="8191" max="8191" width="20.5703125" style="2" customWidth="1"/>
    <col min="8192" max="8192" width="5.7109375" style="2" customWidth="1"/>
    <col min="8193" max="8193" width="7.85546875" style="2" customWidth="1"/>
    <col min="8194" max="8194" width="5.28515625" style="2" customWidth="1"/>
    <col min="8195" max="8195" width="4.7109375" style="2" customWidth="1"/>
    <col min="8196" max="8196" width="5.28515625" style="2" customWidth="1"/>
    <col min="8197" max="8197" width="5.140625" style="2" customWidth="1"/>
    <col min="8198" max="8198" width="4.5703125" style="2" bestFit="1" customWidth="1"/>
    <col min="8199" max="8199" width="4.42578125" style="2" customWidth="1"/>
    <col min="8200" max="8200" width="6.85546875" style="2" customWidth="1"/>
    <col min="8201" max="8201" width="7.140625" style="2" customWidth="1"/>
    <col min="8202" max="8202" width="7.42578125" style="2" customWidth="1"/>
    <col min="8203" max="8203" width="7.5703125" style="2" customWidth="1"/>
    <col min="8204" max="8205" width="5.28515625" style="2" customWidth="1"/>
    <col min="8206" max="8206" width="6" style="2" customWidth="1"/>
    <col min="8207" max="8208" width="5.140625" style="2" customWidth="1"/>
    <col min="8209" max="8209" width="7" style="2" customWidth="1"/>
    <col min="8210" max="8210" width="4.42578125" style="2" customWidth="1"/>
    <col min="8211" max="8211" width="5.28515625" style="2" customWidth="1"/>
    <col min="8212" max="8212" width="6.7109375" style="2" customWidth="1"/>
    <col min="8213" max="8213" width="5.28515625" style="2" customWidth="1"/>
    <col min="8214" max="8214" width="5.7109375" style="2" customWidth="1"/>
    <col min="8215" max="8300" width="0" style="2" hidden="1" customWidth="1"/>
    <col min="8301" max="8301" width="7.28515625" style="2" customWidth="1"/>
    <col min="8302" max="8303" width="0" style="2" hidden="1" customWidth="1"/>
    <col min="8304" max="8304" width="7.7109375" style="2" customWidth="1"/>
    <col min="8305" max="8446" width="9.140625" style="2"/>
    <col min="8447" max="8447" width="20.5703125" style="2" customWidth="1"/>
    <col min="8448" max="8448" width="5.7109375" style="2" customWidth="1"/>
    <col min="8449" max="8449" width="7.85546875" style="2" customWidth="1"/>
    <col min="8450" max="8450" width="5.28515625" style="2" customWidth="1"/>
    <col min="8451" max="8451" width="4.7109375" style="2" customWidth="1"/>
    <col min="8452" max="8452" width="5.28515625" style="2" customWidth="1"/>
    <col min="8453" max="8453" width="5.140625" style="2" customWidth="1"/>
    <col min="8454" max="8454" width="4.5703125" style="2" bestFit="1" customWidth="1"/>
    <col min="8455" max="8455" width="4.42578125" style="2" customWidth="1"/>
    <col min="8456" max="8456" width="6.85546875" style="2" customWidth="1"/>
    <col min="8457" max="8457" width="7.140625" style="2" customWidth="1"/>
    <col min="8458" max="8458" width="7.42578125" style="2" customWidth="1"/>
    <col min="8459" max="8459" width="7.5703125" style="2" customWidth="1"/>
    <col min="8460" max="8461" width="5.28515625" style="2" customWidth="1"/>
    <col min="8462" max="8462" width="6" style="2" customWidth="1"/>
    <col min="8463" max="8464" width="5.140625" style="2" customWidth="1"/>
    <col min="8465" max="8465" width="7" style="2" customWidth="1"/>
    <col min="8466" max="8466" width="4.42578125" style="2" customWidth="1"/>
    <col min="8467" max="8467" width="5.28515625" style="2" customWidth="1"/>
    <col min="8468" max="8468" width="6.7109375" style="2" customWidth="1"/>
    <col min="8469" max="8469" width="5.28515625" style="2" customWidth="1"/>
    <col min="8470" max="8470" width="5.7109375" style="2" customWidth="1"/>
    <col min="8471" max="8556" width="0" style="2" hidden="1" customWidth="1"/>
    <col min="8557" max="8557" width="7.28515625" style="2" customWidth="1"/>
    <col min="8558" max="8559" width="0" style="2" hidden="1" customWidth="1"/>
    <col min="8560" max="8560" width="7.7109375" style="2" customWidth="1"/>
    <col min="8561" max="8702" width="9.140625" style="2"/>
    <col min="8703" max="8703" width="20.5703125" style="2" customWidth="1"/>
    <col min="8704" max="8704" width="5.7109375" style="2" customWidth="1"/>
    <col min="8705" max="8705" width="7.85546875" style="2" customWidth="1"/>
    <col min="8706" max="8706" width="5.28515625" style="2" customWidth="1"/>
    <col min="8707" max="8707" width="4.7109375" style="2" customWidth="1"/>
    <col min="8708" max="8708" width="5.28515625" style="2" customWidth="1"/>
    <col min="8709" max="8709" width="5.140625" style="2" customWidth="1"/>
    <col min="8710" max="8710" width="4.5703125" style="2" bestFit="1" customWidth="1"/>
    <col min="8711" max="8711" width="4.42578125" style="2" customWidth="1"/>
    <col min="8712" max="8712" width="6.85546875" style="2" customWidth="1"/>
    <col min="8713" max="8713" width="7.140625" style="2" customWidth="1"/>
    <col min="8714" max="8714" width="7.42578125" style="2" customWidth="1"/>
    <col min="8715" max="8715" width="7.5703125" style="2" customWidth="1"/>
    <col min="8716" max="8717" width="5.28515625" style="2" customWidth="1"/>
    <col min="8718" max="8718" width="6" style="2" customWidth="1"/>
    <col min="8719" max="8720" width="5.140625" style="2" customWidth="1"/>
    <col min="8721" max="8721" width="7" style="2" customWidth="1"/>
    <col min="8722" max="8722" width="4.42578125" style="2" customWidth="1"/>
    <col min="8723" max="8723" width="5.28515625" style="2" customWidth="1"/>
    <col min="8724" max="8724" width="6.7109375" style="2" customWidth="1"/>
    <col min="8725" max="8725" width="5.28515625" style="2" customWidth="1"/>
    <col min="8726" max="8726" width="5.7109375" style="2" customWidth="1"/>
    <col min="8727" max="8812" width="0" style="2" hidden="1" customWidth="1"/>
    <col min="8813" max="8813" width="7.28515625" style="2" customWidth="1"/>
    <col min="8814" max="8815" width="0" style="2" hidden="1" customWidth="1"/>
    <col min="8816" max="8816" width="7.7109375" style="2" customWidth="1"/>
    <col min="8817" max="8958" width="9.140625" style="2"/>
    <col min="8959" max="8959" width="20.5703125" style="2" customWidth="1"/>
    <col min="8960" max="8960" width="5.7109375" style="2" customWidth="1"/>
    <col min="8961" max="8961" width="7.85546875" style="2" customWidth="1"/>
    <col min="8962" max="8962" width="5.28515625" style="2" customWidth="1"/>
    <col min="8963" max="8963" width="4.7109375" style="2" customWidth="1"/>
    <col min="8964" max="8964" width="5.28515625" style="2" customWidth="1"/>
    <col min="8965" max="8965" width="5.140625" style="2" customWidth="1"/>
    <col min="8966" max="8966" width="4.5703125" style="2" bestFit="1" customWidth="1"/>
    <col min="8967" max="8967" width="4.42578125" style="2" customWidth="1"/>
    <col min="8968" max="8968" width="6.85546875" style="2" customWidth="1"/>
    <col min="8969" max="8969" width="7.140625" style="2" customWidth="1"/>
    <col min="8970" max="8970" width="7.42578125" style="2" customWidth="1"/>
    <col min="8971" max="8971" width="7.5703125" style="2" customWidth="1"/>
    <col min="8972" max="8973" width="5.28515625" style="2" customWidth="1"/>
    <col min="8974" max="8974" width="6" style="2" customWidth="1"/>
    <col min="8975" max="8976" width="5.140625" style="2" customWidth="1"/>
    <col min="8977" max="8977" width="7" style="2" customWidth="1"/>
    <col min="8978" max="8978" width="4.42578125" style="2" customWidth="1"/>
    <col min="8979" max="8979" width="5.28515625" style="2" customWidth="1"/>
    <col min="8980" max="8980" width="6.7109375" style="2" customWidth="1"/>
    <col min="8981" max="8981" width="5.28515625" style="2" customWidth="1"/>
    <col min="8982" max="8982" width="5.7109375" style="2" customWidth="1"/>
    <col min="8983" max="9068" width="0" style="2" hidden="1" customWidth="1"/>
    <col min="9069" max="9069" width="7.28515625" style="2" customWidth="1"/>
    <col min="9070" max="9071" width="0" style="2" hidden="1" customWidth="1"/>
    <col min="9072" max="9072" width="7.7109375" style="2" customWidth="1"/>
    <col min="9073" max="9214" width="9.140625" style="2"/>
    <col min="9215" max="9215" width="20.5703125" style="2" customWidth="1"/>
    <col min="9216" max="9216" width="5.7109375" style="2" customWidth="1"/>
    <col min="9217" max="9217" width="7.85546875" style="2" customWidth="1"/>
    <col min="9218" max="9218" width="5.28515625" style="2" customWidth="1"/>
    <col min="9219" max="9219" width="4.7109375" style="2" customWidth="1"/>
    <col min="9220" max="9220" width="5.28515625" style="2" customWidth="1"/>
    <col min="9221" max="9221" width="5.140625" style="2" customWidth="1"/>
    <col min="9222" max="9222" width="4.5703125" style="2" bestFit="1" customWidth="1"/>
    <col min="9223" max="9223" width="4.42578125" style="2" customWidth="1"/>
    <col min="9224" max="9224" width="6.85546875" style="2" customWidth="1"/>
    <col min="9225" max="9225" width="7.140625" style="2" customWidth="1"/>
    <col min="9226" max="9226" width="7.42578125" style="2" customWidth="1"/>
    <col min="9227" max="9227" width="7.5703125" style="2" customWidth="1"/>
    <col min="9228" max="9229" width="5.28515625" style="2" customWidth="1"/>
    <col min="9230" max="9230" width="6" style="2" customWidth="1"/>
    <col min="9231" max="9232" width="5.140625" style="2" customWidth="1"/>
    <col min="9233" max="9233" width="7" style="2" customWidth="1"/>
    <col min="9234" max="9234" width="4.42578125" style="2" customWidth="1"/>
    <col min="9235" max="9235" width="5.28515625" style="2" customWidth="1"/>
    <col min="9236" max="9236" width="6.7109375" style="2" customWidth="1"/>
    <col min="9237" max="9237" width="5.28515625" style="2" customWidth="1"/>
    <col min="9238" max="9238" width="5.7109375" style="2" customWidth="1"/>
    <col min="9239" max="9324" width="0" style="2" hidden="1" customWidth="1"/>
    <col min="9325" max="9325" width="7.28515625" style="2" customWidth="1"/>
    <col min="9326" max="9327" width="0" style="2" hidden="1" customWidth="1"/>
    <col min="9328" max="9328" width="7.7109375" style="2" customWidth="1"/>
    <col min="9329" max="9470" width="9.140625" style="2"/>
    <col min="9471" max="9471" width="20.5703125" style="2" customWidth="1"/>
    <col min="9472" max="9472" width="5.7109375" style="2" customWidth="1"/>
    <col min="9473" max="9473" width="7.85546875" style="2" customWidth="1"/>
    <col min="9474" max="9474" width="5.28515625" style="2" customWidth="1"/>
    <col min="9475" max="9475" width="4.7109375" style="2" customWidth="1"/>
    <col min="9476" max="9476" width="5.28515625" style="2" customWidth="1"/>
    <col min="9477" max="9477" width="5.140625" style="2" customWidth="1"/>
    <col min="9478" max="9478" width="4.5703125" style="2" bestFit="1" customWidth="1"/>
    <col min="9479" max="9479" width="4.42578125" style="2" customWidth="1"/>
    <col min="9480" max="9480" width="6.85546875" style="2" customWidth="1"/>
    <col min="9481" max="9481" width="7.140625" style="2" customWidth="1"/>
    <col min="9482" max="9482" width="7.42578125" style="2" customWidth="1"/>
    <col min="9483" max="9483" width="7.5703125" style="2" customWidth="1"/>
    <col min="9484" max="9485" width="5.28515625" style="2" customWidth="1"/>
    <col min="9486" max="9486" width="6" style="2" customWidth="1"/>
    <col min="9487" max="9488" width="5.140625" style="2" customWidth="1"/>
    <col min="9489" max="9489" width="7" style="2" customWidth="1"/>
    <col min="9490" max="9490" width="4.42578125" style="2" customWidth="1"/>
    <col min="9491" max="9491" width="5.28515625" style="2" customWidth="1"/>
    <col min="9492" max="9492" width="6.7109375" style="2" customWidth="1"/>
    <col min="9493" max="9493" width="5.28515625" style="2" customWidth="1"/>
    <col min="9494" max="9494" width="5.7109375" style="2" customWidth="1"/>
    <col min="9495" max="9580" width="0" style="2" hidden="1" customWidth="1"/>
    <col min="9581" max="9581" width="7.28515625" style="2" customWidth="1"/>
    <col min="9582" max="9583" width="0" style="2" hidden="1" customWidth="1"/>
    <col min="9584" max="9584" width="7.7109375" style="2" customWidth="1"/>
    <col min="9585" max="9726" width="9.140625" style="2"/>
    <col min="9727" max="9727" width="20.5703125" style="2" customWidth="1"/>
    <col min="9728" max="9728" width="5.7109375" style="2" customWidth="1"/>
    <col min="9729" max="9729" width="7.85546875" style="2" customWidth="1"/>
    <col min="9730" max="9730" width="5.28515625" style="2" customWidth="1"/>
    <col min="9731" max="9731" width="4.7109375" style="2" customWidth="1"/>
    <col min="9732" max="9732" width="5.28515625" style="2" customWidth="1"/>
    <col min="9733" max="9733" width="5.140625" style="2" customWidth="1"/>
    <col min="9734" max="9734" width="4.5703125" style="2" bestFit="1" customWidth="1"/>
    <col min="9735" max="9735" width="4.42578125" style="2" customWidth="1"/>
    <col min="9736" max="9736" width="6.85546875" style="2" customWidth="1"/>
    <col min="9737" max="9737" width="7.140625" style="2" customWidth="1"/>
    <col min="9738" max="9738" width="7.42578125" style="2" customWidth="1"/>
    <col min="9739" max="9739" width="7.5703125" style="2" customWidth="1"/>
    <col min="9740" max="9741" width="5.28515625" style="2" customWidth="1"/>
    <col min="9742" max="9742" width="6" style="2" customWidth="1"/>
    <col min="9743" max="9744" width="5.140625" style="2" customWidth="1"/>
    <col min="9745" max="9745" width="7" style="2" customWidth="1"/>
    <col min="9746" max="9746" width="4.42578125" style="2" customWidth="1"/>
    <col min="9747" max="9747" width="5.28515625" style="2" customWidth="1"/>
    <col min="9748" max="9748" width="6.7109375" style="2" customWidth="1"/>
    <col min="9749" max="9749" width="5.28515625" style="2" customWidth="1"/>
    <col min="9750" max="9750" width="5.7109375" style="2" customWidth="1"/>
    <col min="9751" max="9836" width="0" style="2" hidden="1" customWidth="1"/>
    <col min="9837" max="9837" width="7.28515625" style="2" customWidth="1"/>
    <col min="9838" max="9839" width="0" style="2" hidden="1" customWidth="1"/>
    <col min="9840" max="9840" width="7.7109375" style="2" customWidth="1"/>
    <col min="9841" max="9982" width="9.140625" style="2"/>
    <col min="9983" max="9983" width="20.5703125" style="2" customWidth="1"/>
    <col min="9984" max="9984" width="5.7109375" style="2" customWidth="1"/>
    <col min="9985" max="9985" width="7.85546875" style="2" customWidth="1"/>
    <col min="9986" max="9986" width="5.28515625" style="2" customWidth="1"/>
    <col min="9987" max="9987" width="4.7109375" style="2" customWidth="1"/>
    <col min="9988" max="9988" width="5.28515625" style="2" customWidth="1"/>
    <col min="9989" max="9989" width="5.140625" style="2" customWidth="1"/>
    <col min="9990" max="9990" width="4.5703125" style="2" bestFit="1" customWidth="1"/>
    <col min="9991" max="9991" width="4.42578125" style="2" customWidth="1"/>
    <col min="9992" max="9992" width="6.85546875" style="2" customWidth="1"/>
    <col min="9993" max="9993" width="7.140625" style="2" customWidth="1"/>
    <col min="9994" max="9994" width="7.42578125" style="2" customWidth="1"/>
    <col min="9995" max="9995" width="7.5703125" style="2" customWidth="1"/>
    <col min="9996" max="9997" width="5.28515625" style="2" customWidth="1"/>
    <col min="9998" max="9998" width="6" style="2" customWidth="1"/>
    <col min="9999" max="10000" width="5.140625" style="2" customWidth="1"/>
    <col min="10001" max="10001" width="7" style="2" customWidth="1"/>
    <col min="10002" max="10002" width="4.42578125" style="2" customWidth="1"/>
    <col min="10003" max="10003" width="5.28515625" style="2" customWidth="1"/>
    <col min="10004" max="10004" width="6.7109375" style="2" customWidth="1"/>
    <col min="10005" max="10005" width="5.28515625" style="2" customWidth="1"/>
    <col min="10006" max="10006" width="5.7109375" style="2" customWidth="1"/>
    <col min="10007" max="10092" width="0" style="2" hidden="1" customWidth="1"/>
    <col min="10093" max="10093" width="7.28515625" style="2" customWidth="1"/>
    <col min="10094" max="10095" width="0" style="2" hidden="1" customWidth="1"/>
    <col min="10096" max="10096" width="7.7109375" style="2" customWidth="1"/>
    <col min="10097" max="10238" width="9.140625" style="2"/>
    <col min="10239" max="10239" width="20.5703125" style="2" customWidth="1"/>
    <col min="10240" max="10240" width="5.7109375" style="2" customWidth="1"/>
    <col min="10241" max="10241" width="7.85546875" style="2" customWidth="1"/>
    <col min="10242" max="10242" width="5.28515625" style="2" customWidth="1"/>
    <col min="10243" max="10243" width="4.7109375" style="2" customWidth="1"/>
    <col min="10244" max="10244" width="5.28515625" style="2" customWidth="1"/>
    <col min="10245" max="10245" width="5.140625" style="2" customWidth="1"/>
    <col min="10246" max="10246" width="4.5703125" style="2" bestFit="1" customWidth="1"/>
    <col min="10247" max="10247" width="4.42578125" style="2" customWidth="1"/>
    <col min="10248" max="10248" width="6.85546875" style="2" customWidth="1"/>
    <col min="10249" max="10249" width="7.140625" style="2" customWidth="1"/>
    <col min="10250" max="10250" width="7.42578125" style="2" customWidth="1"/>
    <col min="10251" max="10251" width="7.5703125" style="2" customWidth="1"/>
    <col min="10252" max="10253" width="5.28515625" style="2" customWidth="1"/>
    <col min="10254" max="10254" width="6" style="2" customWidth="1"/>
    <col min="10255" max="10256" width="5.140625" style="2" customWidth="1"/>
    <col min="10257" max="10257" width="7" style="2" customWidth="1"/>
    <col min="10258" max="10258" width="4.42578125" style="2" customWidth="1"/>
    <col min="10259" max="10259" width="5.28515625" style="2" customWidth="1"/>
    <col min="10260" max="10260" width="6.7109375" style="2" customWidth="1"/>
    <col min="10261" max="10261" width="5.28515625" style="2" customWidth="1"/>
    <col min="10262" max="10262" width="5.7109375" style="2" customWidth="1"/>
    <col min="10263" max="10348" width="0" style="2" hidden="1" customWidth="1"/>
    <col min="10349" max="10349" width="7.28515625" style="2" customWidth="1"/>
    <col min="10350" max="10351" width="0" style="2" hidden="1" customWidth="1"/>
    <col min="10352" max="10352" width="7.7109375" style="2" customWidth="1"/>
    <col min="10353" max="10494" width="9.140625" style="2"/>
    <col min="10495" max="10495" width="20.5703125" style="2" customWidth="1"/>
    <col min="10496" max="10496" width="5.7109375" style="2" customWidth="1"/>
    <col min="10497" max="10497" width="7.85546875" style="2" customWidth="1"/>
    <col min="10498" max="10498" width="5.28515625" style="2" customWidth="1"/>
    <col min="10499" max="10499" width="4.7109375" style="2" customWidth="1"/>
    <col min="10500" max="10500" width="5.28515625" style="2" customWidth="1"/>
    <col min="10501" max="10501" width="5.140625" style="2" customWidth="1"/>
    <col min="10502" max="10502" width="4.5703125" style="2" bestFit="1" customWidth="1"/>
    <col min="10503" max="10503" width="4.42578125" style="2" customWidth="1"/>
    <col min="10504" max="10504" width="6.85546875" style="2" customWidth="1"/>
    <col min="10505" max="10505" width="7.140625" style="2" customWidth="1"/>
    <col min="10506" max="10506" width="7.42578125" style="2" customWidth="1"/>
    <col min="10507" max="10507" width="7.5703125" style="2" customWidth="1"/>
    <col min="10508" max="10509" width="5.28515625" style="2" customWidth="1"/>
    <col min="10510" max="10510" width="6" style="2" customWidth="1"/>
    <col min="10511" max="10512" width="5.140625" style="2" customWidth="1"/>
    <col min="10513" max="10513" width="7" style="2" customWidth="1"/>
    <col min="10514" max="10514" width="4.42578125" style="2" customWidth="1"/>
    <col min="10515" max="10515" width="5.28515625" style="2" customWidth="1"/>
    <col min="10516" max="10516" width="6.7109375" style="2" customWidth="1"/>
    <col min="10517" max="10517" width="5.28515625" style="2" customWidth="1"/>
    <col min="10518" max="10518" width="5.7109375" style="2" customWidth="1"/>
    <col min="10519" max="10604" width="0" style="2" hidden="1" customWidth="1"/>
    <col min="10605" max="10605" width="7.28515625" style="2" customWidth="1"/>
    <col min="10606" max="10607" width="0" style="2" hidden="1" customWidth="1"/>
    <col min="10608" max="10608" width="7.7109375" style="2" customWidth="1"/>
    <col min="10609" max="10750" width="9.140625" style="2"/>
    <col min="10751" max="10751" width="20.5703125" style="2" customWidth="1"/>
    <col min="10752" max="10752" width="5.7109375" style="2" customWidth="1"/>
    <col min="10753" max="10753" width="7.85546875" style="2" customWidth="1"/>
    <col min="10754" max="10754" width="5.28515625" style="2" customWidth="1"/>
    <col min="10755" max="10755" width="4.7109375" style="2" customWidth="1"/>
    <col min="10756" max="10756" width="5.28515625" style="2" customWidth="1"/>
    <col min="10757" max="10757" width="5.140625" style="2" customWidth="1"/>
    <col min="10758" max="10758" width="4.5703125" style="2" bestFit="1" customWidth="1"/>
    <col min="10759" max="10759" width="4.42578125" style="2" customWidth="1"/>
    <col min="10760" max="10760" width="6.85546875" style="2" customWidth="1"/>
    <col min="10761" max="10761" width="7.140625" style="2" customWidth="1"/>
    <col min="10762" max="10762" width="7.42578125" style="2" customWidth="1"/>
    <col min="10763" max="10763" width="7.5703125" style="2" customWidth="1"/>
    <col min="10764" max="10765" width="5.28515625" style="2" customWidth="1"/>
    <col min="10766" max="10766" width="6" style="2" customWidth="1"/>
    <col min="10767" max="10768" width="5.140625" style="2" customWidth="1"/>
    <col min="10769" max="10769" width="7" style="2" customWidth="1"/>
    <col min="10770" max="10770" width="4.42578125" style="2" customWidth="1"/>
    <col min="10771" max="10771" width="5.28515625" style="2" customWidth="1"/>
    <col min="10772" max="10772" width="6.7109375" style="2" customWidth="1"/>
    <col min="10773" max="10773" width="5.28515625" style="2" customWidth="1"/>
    <col min="10774" max="10774" width="5.7109375" style="2" customWidth="1"/>
    <col min="10775" max="10860" width="0" style="2" hidden="1" customWidth="1"/>
    <col min="10861" max="10861" width="7.28515625" style="2" customWidth="1"/>
    <col min="10862" max="10863" width="0" style="2" hidden="1" customWidth="1"/>
    <col min="10864" max="10864" width="7.7109375" style="2" customWidth="1"/>
    <col min="10865" max="11006" width="9.140625" style="2"/>
    <col min="11007" max="11007" width="20.5703125" style="2" customWidth="1"/>
    <col min="11008" max="11008" width="5.7109375" style="2" customWidth="1"/>
    <col min="11009" max="11009" width="7.85546875" style="2" customWidth="1"/>
    <col min="11010" max="11010" width="5.28515625" style="2" customWidth="1"/>
    <col min="11011" max="11011" width="4.7109375" style="2" customWidth="1"/>
    <col min="11012" max="11012" width="5.28515625" style="2" customWidth="1"/>
    <col min="11013" max="11013" width="5.140625" style="2" customWidth="1"/>
    <col min="11014" max="11014" width="4.5703125" style="2" bestFit="1" customWidth="1"/>
    <col min="11015" max="11015" width="4.42578125" style="2" customWidth="1"/>
    <col min="11016" max="11016" width="6.85546875" style="2" customWidth="1"/>
    <col min="11017" max="11017" width="7.140625" style="2" customWidth="1"/>
    <col min="11018" max="11018" width="7.42578125" style="2" customWidth="1"/>
    <col min="11019" max="11019" width="7.5703125" style="2" customWidth="1"/>
    <col min="11020" max="11021" width="5.28515625" style="2" customWidth="1"/>
    <col min="11022" max="11022" width="6" style="2" customWidth="1"/>
    <col min="11023" max="11024" width="5.140625" style="2" customWidth="1"/>
    <col min="11025" max="11025" width="7" style="2" customWidth="1"/>
    <col min="11026" max="11026" width="4.42578125" style="2" customWidth="1"/>
    <col min="11027" max="11027" width="5.28515625" style="2" customWidth="1"/>
    <col min="11028" max="11028" width="6.7109375" style="2" customWidth="1"/>
    <col min="11029" max="11029" width="5.28515625" style="2" customWidth="1"/>
    <col min="11030" max="11030" width="5.7109375" style="2" customWidth="1"/>
    <col min="11031" max="11116" width="0" style="2" hidden="1" customWidth="1"/>
    <col min="11117" max="11117" width="7.28515625" style="2" customWidth="1"/>
    <col min="11118" max="11119" width="0" style="2" hidden="1" customWidth="1"/>
    <col min="11120" max="11120" width="7.7109375" style="2" customWidth="1"/>
    <col min="11121" max="11262" width="9.140625" style="2"/>
    <col min="11263" max="11263" width="20.5703125" style="2" customWidth="1"/>
    <col min="11264" max="11264" width="5.7109375" style="2" customWidth="1"/>
    <col min="11265" max="11265" width="7.85546875" style="2" customWidth="1"/>
    <col min="11266" max="11266" width="5.28515625" style="2" customWidth="1"/>
    <col min="11267" max="11267" width="4.7109375" style="2" customWidth="1"/>
    <col min="11268" max="11268" width="5.28515625" style="2" customWidth="1"/>
    <col min="11269" max="11269" width="5.140625" style="2" customWidth="1"/>
    <col min="11270" max="11270" width="4.5703125" style="2" bestFit="1" customWidth="1"/>
    <col min="11271" max="11271" width="4.42578125" style="2" customWidth="1"/>
    <col min="11272" max="11272" width="6.85546875" style="2" customWidth="1"/>
    <col min="11273" max="11273" width="7.140625" style="2" customWidth="1"/>
    <col min="11274" max="11274" width="7.42578125" style="2" customWidth="1"/>
    <col min="11275" max="11275" width="7.5703125" style="2" customWidth="1"/>
    <col min="11276" max="11277" width="5.28515625" style="2" customWidth="1"/>
    <col min="11278" max="11278" width="6" style="2" customWidth="1"/>
    <col min="11279" max="11280" width="5.140625" style="2" customWidth="1"/>
    <col min="11281" max="11281" width="7" style="2" customWidth="1"/>
    <col min="11282" max="11282" width="4.42578125" style="2" customWidth="1"/>
    <col min="11283" max="11283" width="5.28515625" style="2" customWidth="1"/>
    <col min="11284" max="11284" width="6.7109375" style="2" customWidth="1"/>
    <col min="11285" max="11285" width="5.28515625" style="2" customWidth="1"/>
    <col min="11286" max="11286" width="5.7109375" style="2" customWidth="1"/>
    <col min="11287" max="11372" width="0" style="2" hidden="1" customWidth="1"/>
    <col min="11373" max="11373" width="7.28515625" style="2" customWidth="1"/>
    <col min="11374" max="11375" width="0" style="2" hidden="1" customWidth="1"/>
    <col min="11376" max="11376" width="7.7109375" style="2" customWidth="1"/>
    <col min="11377" max="11518" width="9.140625" style="2"/>
    <col min="11519" max="11519" width="20.5703125" style="2" customWidth="1"/>
    <col min="11520" max="11520" width="5.7109375" style="2" customWidth="1"/>
    <col min="11521" max="11521" width="7.85546875" style="2" customWidth="1"/>
    <col min="11522" max="11522" width="5.28515625" style="2" customWidth="1"/>
    <col min="11523" max="11523" width="4.7109375" style="2" customWidth="1"/>
    <col min="11524" max="11524" width="5.28515625" style="2" customWidth="1"/>
    <col min="11525" max="11525" width="5.140625" style="2" customWidth="1"/>
    <col min="11526" max="11526" width="4.5703125" style="2" bestFit="1" customWidth="1"/>
    <col min="11527" max="11527" width="4.42578125" style="2" customWidth="1"/>
    <col min="11528" max="11528" width="6.85546875" style="2" customWidth="1"/>
    <col min="11529" max="11529" width="7.140625" style="2" customWidth="1"/>
    <col min="11530" max="11530" width="7.42578125" style="2" customWidth="1"/>
    <col min="11531" max="11531" width="7.5703125" style="2" customWidth="1"/>
    <col min="11532" max="11533" width="5.28515625" style="2" customWidth="1"/>
    <col min="11534" max="11534" width="6" style="2" customWidth="1"/>
    <col min="11535" max="11536" width="5.140625" style="2" customWidth="1"/>
    <col min="11537" max="11537" width="7" style="2" customWidth="1"/>
    <col min="11538" max="11538" width="4.42578125" style="2" customWidth="1"/>
    <col min="11539" max="11539" width="5.28515625" style="2" customWidth="1"/>
    <col min="11540" max="11540" width="6.7109375" style="2" customWidth="1"/>
    <col min="11541" max="11541" width="5.28515625" style="2" customWidth="1"/>
    <col min="11542" max="11542" width="5.7109375" style="2" customWidth="1"/>
    <col min="11543" max="11628" width="0" style="2" hidden="1" customWidth="1"/>
    <col min="11629" max="11629" width="7.28515625" style="2" customWidth="1"/>
    <col min="11630" max="11631" width="0" style="2" hidden="1" customWidth="1"/>
    <col min="11632" max="11632" width="7.7109375" style="2" customWidth="1"/>
    <col min="11633" max="11774" width="9.140625" style="2"/>
    <col min="11775" max="11775" width="20.5703125" style="2" customWidth="1"/>
    <col min="11776" max="11776" width="5.7109375" style="2" customWidth="1"/>
    <col min="11777" max="11777" width="7.85546875" style="2" customWidth="1"/>
    <col min="11778" max="11778" width="5.28515625" style="2" customWidth="1"/>
    <col min="11779" max="11779" width="4.7109375" style="2" customWidth="1"/>
    <col min="11780" max="11780" width="5.28515625" style="2" customWidth="1"/>
    <col min="11781" max="11781" width="5.140625" style="2" customWidth="1"/>
    <col min="11782" max="11782" width="4.5703125" style="2" bestFit="1" customWidth="1"/>
    <col min="11783" max="11783" width="4.42578125" style="2" customWidth="1"/>
    <col min="11784" max="11784" width="6.85546875" style="2" customWidth="1"/>
    <col min="11785" max="11785" width="7.140625" style="2" customWidth="1"/>
    <col min="11786" max="11786" width="7.42578125" style="2" customWidth="1"/>
    <col min="11787" max="11787" width="7.5703125" style="2" customWidth="1"/>
    <col min="11788" max="11789" width="5.28515625" style="2" customWidth="1"/>
    <col min="11790" max="11790" width="6" style="2" customWidth="1"/>
    <col min="11791" max="11792" width="5.140625" style="2" customWidth="1"/>
    <col min="11793" max="11793" width="7" style="2" customWidth="1"/>
    <col min="11794" max="11794" width="4.42578125" style="2" customWidth="1"/>
    <col min="11795" max="11795" width="5.28515625" style="2" customWidth="1"/>
    <col min="11796" max="11796" width="6.7109375" style="2" customWidth="1"/>
    <col min="11797" max="11797" width="5.28515625" style="2" customWidth="1"/>
    <col min="11798" max="11798" width="5.7109375" style="2" customWidth="1"/>
    <col min="11799" max="11884" width="0" style="2" hidden="1" customWidth="1"/>
    <col min="11885" max="11885" width="7.28515625" style="2" customWidth="1"/>
    <col min="11886" max="11887" width="0" style="2" hidden="1" customWidth="1"/>
    <col min="11888" max="11888" width="7.7109375" style="2" customWidth="1"/>
    <col min="11889" max="12030" width="9.140625" style="2"/>
    <col min="12031" max="12031" width="20.5703125" style="2" customWidth="1"/>
    <col min="12032" max="12032" width="5.7109375" style="2" customWidth="1"/>
    <col min="12033" max="12033" width="7.85546875" style="2" customWidth="1"/>
    <col min="12034" max="12034" width="5.28515625" style="2" customWidth="1"/>
    <col min="12035" max="12035" width="4.7109375" style="2" customWidth="1"/>
    <col min="12036" max="12036" width="5.28515625" style="2" customWidth="1"/>
    <col min="12037" max="12037" width="5.140625" style="2" customWidth="1"/>
    <col min="12038" max="12038" width="4.5703125" style="2" bestFit="1" customWidth="1"/>
    <col min="12039" max="12039" width="4.42578125" style="2" customWidth="1"/>
    <col min="12040" max="12040" width="6.85546875" style="2" customWidth="1"/>
    <col min="12041" max="12041" width="7.140625" style="2" customWidth="1"/>
    <col min="12042" max="12042" width="7.42578125" style="2" customWidth="1"/>
    <col min="12043" max="12043" width="7.5703125" style="2" customWidth="1"/>
    <col min="12044" max="12045" width="5.28515625" style="2" customWidth="1"/>
    <col min="12046" max="12046" width="6" style="2" customWidth="1"/>
    <col min="12047" max="12048" width="5.140625" style="2" customWidth="1"/>
    <col min="12049" max="12049" width="7" style="2" customWidth="1"/>
    <col min="12050" max="12050" width="4.42578125" style="2" customWidth="1"/>
    <col min="12051" max="12051" width="5.28515625" style="2" customWidth="1"/>
    <col min="12052" max="12052" width="6.7109375" style="2" customWidth="1"/>
    <col min="12053" max="12053" width="5.28515625" style="2" customWidth="1"/>
    <col min="12054" max="12054" width="5.7109375" style="2" customWidth="1"/>
    <col min="12055" max="12140" width="0" style="2" hidden="1" customWidth="1"/>
    <col min="12141" max="12141" width="7.28515625" style="2" customWidth="1"/>
    <col min="12142" max="12143" width="0" style="2" hidden="1" customWidth="1"/>
    <col min="12144" max="12144" width="7.7109375" style="2" customWidth="1"/>
    <col min="12145" max="12286" width="9.140625" style="2"/>
    <col min="12287" max="12287" width="20.5703125" style="2" customWidth="1"/>
    <col min="12288" max="12288" width="5.7109375" style="2" customWidth="1"/>
    <col min="12289" max="12289" width="7.85546875" style="2" customWidth="1"/>
    <col min="12290" max="12290" width="5.28515625" style="2" customWidth="1"/>
    <col min="12291" max="12291" width="4.7109375" style="2" customWidth="1"/>
    <col min="12292" max="12292" width="5.28515625" style="2" customWidth="1"/>
    <col min="12293" max="12293" width="5.140625" style="2" customWidth="1"/>
    <col min="12294" max="12294" width="4.5703125" style="2" bestFit="1" customWidth="1"/>
    <col min="12295" max="12295" width="4.42578125" style="2" customWidth="1"/>
    <col min="12296" max="12296" width="6.85546875" style="2" customWidth="1"/>
    <col min="12297" max="12297" width="7.140625" style="2" customWidth="1"/>
    <col min="12298" max="12298" width="7.42578125" style="2" customWidth="1"/>
    <col min="12299" max="12299" width="7.5703125" style="2" customWidth="1"/>
    <col min="12300" max="12301" width="5.28515625" style="2" customWidth="1"/>
    <col min="12302" max="12302" width="6" style="2" customWidth="1"/>
    <col min="12303" max="12304" width="5.140625" style="2" customWidth="1"/>
    <col min="12305" max="12305" width="7" style="2" customWidth="1"/>
    <col min="12306" max="12306" width="4.42578125" style="2" customWidth="1"/>
    <col min="12307" max="12307" width="5.28515625" style="2" customWidth="1"/>
    <col min="12308" max="12308" width="6.7109375" style="2" customWidth="1"/>
    <col min="12309" max="12309" width="5.28515625" style="2" customWidth="1"/>
    <col min="12310" max="12310" width="5.7109375" style="2" customWidth="1"/>
    <col min="12311" max="12396" width="0" style="2" hidden="1" customWidth="1"/>
    <col min="12397" max="12397" width="7.28515625" style="2" customWidth="1"/>
    <col min="12398" max="12399" width="0" style="2" hidden="1" customWidth="1"/>
    <col min="12400" max="12400" width="7.7109375" style="2" customWidth="1"/>
    <col min="12401" max="12542" width="9.140625" style="2"/>
    <col min="12543" max="12543" width="20.5703125" style="2" customWidth="1"/>
    <col min="12544" max="12544" width="5.7109375" style="2" customWidth="1"/>
    <col min="12545" max="12545" width="7.85546875" style="2" customWidth="1"/>
    <col min="12546" max="12546" width="5.28515625" style="2" customWidth="1"/>
    <col min="12547" max="12547" width="4.7109375" style="2" customWidth="1"/>
    <col min="12548" max="12548" width="5.28515625" style="2" customWidth="1"/>
    <col min="12549" max="12549" width="5.140625" style="2" customWidth="1"/>
    <col min="12550" max="12550" width="4.5703125" style="2" bestFit="1" customWidth="1"/>
    <col min="12551" max="12551" width="4.42578125" style="2" customWidth="1"/>
    <col min="12552" max="12552" width="6.85546875" style="2" customWidth="1"/>
    <col min="12553" max="12553" width="7.140625" style="2" customWidth="1"/>
    <col min="12554" max="12554" width="7.42578125" style="2" customWidth="1"/>
    <col min="12555" max="12555" width="7.5703125" style="2" customWidth="1"/>
    <col min="12556" max="12557" width="5.28515625" style="2" customWidth="1"/>
    <col min="12558" max="12558" width="6" style="2" customWidth="1"/>
    <col min="12559" max="12560" width="5.140625" style="2" customWidth="1"/>
    <col min="12561" max="12561" width="7" style="2" customWidth="1"/>
    <col min="12562" max="12562" width="4.42578125" style="2" customWidth="1"/>
    <col min="12563" max="12563" width="5.28515625" style="2" customWidth="1"/>
    <col min="12564" max="12564" width="6.7109375" style="2" customWidth="1"/>
    <col min="12565" max="12565" width="5.28515625" style="2" customWidth="1"/>
    <col min="12566" max="12566" width="5.7109375" style="2" customWidth="1"/>
    <col min="12567" max="12652" width="0" style="2" hidden="1" customWidth="1"/>
    <col min="12653" max="12653" width="7.28515625" style="2" customWidth="1"/>
    <col min="12654" max="12655" width="0" style="2" hidden="1" customWidth="1"/>
    <col min="12656" max="12656" width="7.7109375" style="2" customWidth="1"/>
    <col min="12657" max="12798" width="9.140625" style="2"/>
    <col min="12799" max="12799" width="20.5703125" style="2" customWidth="1"/>
    <col min="12800" max="12800" width="5.7109375" style="2" customWidth="1"/>
    <col min="12801" max="12801" width="7.85546875" style="2" customWidth="1"/>
    <col min="12802" max="12802" width="5.28515625" style="2" customWidth="1"/>
    <col min="12803" max="12803" width="4.7109375" style="2" customWidth="1"/>
    <col min="12804" max="12804" width="5.28515625" style="2" customWidth="1"/>
    <col min="12805" max="12805" width="5.140625" style="2" customWidth="1"/>
    <col min="12806" max="12806" width="4.5703125" style="2" bestFit="1" customWidth="1"/>
    <col min="12807" max="12807" width="4.42578125" style="2" customWidth="1"/>
    <col min="12808" max="12808" width="6.85546875" style="2" customWidth="1"/>
    <col min="12809" max="12809" width="7.140625" style="2" customWidth="1"/>
    <col min="12810" max="12810" width="7.42578125" style="2" customWidth="1"/>
    <col min="12811" max="12811" width="7.5703125" style="2" customWidth="1"/>
    <col min="12812" max="12813" width="5.28515625" style="2" customWidth="1"/>
    <col min="12814" max="12814" width="6" style="2" customWidth="1"/>
    <col min="12815" max="12816" width="5.140625" style="2" customWidth="1"/>
    <col min="12817" max="12817" width="7" style="2" customWidth="1"/>
    <col min="12818" max="12818" width="4.42578125" style="2" customWidth="1"/>
    <col min="12819" max="12819" width="5.28515625" style="2" customWidth="1"/>
    <col min="12820" max="12820" width="6.7109375" style="2" customWidth="1"/>
    <col min="12821" max="12821" width="5.28515625" style="2" customWidth="1"/>
    <col min="12822" max="12822" width="5.7109375" style="2" customWidth="1"/>
    <col min="12823" max="12908" width="0" style="2" hidden="1" customWidth="1"/>
    <col min="12909" max="12909" width="7.28515625" style="2" customWidth="1"/>
    <col min="12910" max="12911" width="0" style="2" hidden="1" customWidth="1"/>
    <col min="12912" max="12912" width="7.7109375" style="2" customWidth="1"/>
    <col min="12913" max="13054" width="9.140625" style="2"/>
    <col min="13055" max="13055" width="20.5703125" style="2" customWidth="1"/>
    <col min="13056" max="13056" width="5.7109375" style="2" customWidth="1"/>
    <col min="13057" max="13057" width="7.85546875" style="2" customWidth="1"/>
    <col min="13058" max="13058" width="5.28515625" style="2" customWidth="1"/>
    <col min="13059" max="13059" width="4.7109375" style="2" customWidth="1"/>
    <col min="13060" max="13060" width="5.28515625" style="2" customWidth="1"/>
    <col min="13061" max="13061" width="5.140625" style="2" customWidth="1"/>
    <col min="13062" max="13062" width="4.5703125" style="2" bestFit="1" customWidth="1"/>
    <col min="13063" max="13063" width="4.42578125" style="2" customWidth="1"/>
    <col min="13064" max="13064" width="6.85546875" style="2" customWidth="1"/>
    <col min="13065" max="13065" width="7.140625" style="2" customWidth="1"/>
    <col min="13066" max="13066" width="7.42578125" style="2" customWidth="1"/>
    <col min="13067" max="13067" width="7.5703125" style="2" customWidth="1"/>
    <col min="13068" max="13069" width="5.28515625" style="2" customWidth="1"/>
    <col min="13070" max="13070" width="6" style="2" customWidth="1"/>
    <col min="13071" max="13072" width="5.140625" style="2" customWidth="1"/>
    <col min="13073" max="13073" width="7" style="2" customWidth="1"/>
    <col min="13074" max="13074" width="4.42578125" style="2" customWidth="1"/>
    <col min="13075" max="13075" width="5.28515625" style="2" customWidth="1"/>
    <col min="13076" max="13076" width="6.7109375" style="2" customWidth="1"/>
    <col min="13077" max="13077" width="5.28515625" style="2" customWidth="1"/>
    <col min="13078" max="13078" width="5.7109375" style="2" customWidth="1"/>
    <col min="13079" max="13164" width="0" style="2" hidden="1" customWidth="1"/>
    <col min="13165" max="13165" width="7.28515625" style="2" customWidth="1"/>
    <col min="13166" max="13167" width="0" style="2" hidden="1" customWidth="1"/>
    <col min="13168" max="13168" width="7.7109375" style="2" customWidth="1"/>
    <col min="13169" max="13310" width="9.140625" style="2"/>
    <col min="13311" max="13311" width="20.5703125" style="2" customWidth="1"/>
    <col min="13312" max="13312" width="5.7109375" style="2" customWidth="1"/>
    <col min="13313" max="13313" width="7.85546875" style="2" customWidth="1"/>
    <col min="13314" max="13314" width="5.28515625" style="2" customWidth="1"/>
    <col min="13315" max="13315" width="4.7109375" style="2" customWidth="1"/>
    <col min="13316" max="13316" width="5.28515625" style="2" customWidth="1"/>
    <col min="13317" max="13317" width="5.140625" style="2" customWidth="1"/>
    <col min="13318" max="13318" width="4.5703125" style="2" bestFit="1" customWidth="1"/>
    <col min="13319" max="13319" width="4.42578125" style="2" customWidth="1"/>
    <col min="13320" max="13320" width="6.85546875" style="2" customWidth="1"/>
    <col min="13321" max="13321" width="7.140625" style="2" customWidth="1"/>
    <col min="13322" max="13322" width="7.42578125" style="2" customWidth="1"/>
    <col min="13323" max="13323" width="7.5703125" style="2" customWidth="1"/>
    <col min="13324" max="13325" width="5.28515625" style="2" customWidth="1"/>
    <col min="13326" max="13326" width="6" style="2" customWidth="1"/>
    <col min="13327" max="13328" width="5.140625" style="2" customWidth="1"/>
    <col min="13329" max="13329" width="7" style="2" customWidth="1"/>
    <col min="13330" max="13330" width="4.42578125" style="2" customWidth="1"/>
    <col min="13331" max="13331" width="5.28515625" style="2" customWidth="1"/>
    <col min="13332" max="13332" width="6.7109375" style="2" customWidth="1"/>
    <col min="13333" max="13333" width="5.28515625" style="2" customWidth="1"/>
    <col min="13334" max="13334" width="5.7109375" style="2" customWidth="1"/>
    <col min="13335" max="13420" width="0" style="2" hidden="1" customWidth="1"/>
    <col min="13421" max="13421" width="7.28515625" style="2" customWidth="1"/>
    <col min="13422" max="13423" width="0" style="2" hidden="1" customWidth="1"/>
    <col min="13424" max="13424" width="7.7109375" style="2" customWidth="1"/>
    <col min="13425" max="13566" width="9.140625" style="2"/>
    <col min="13567" max="13567" width="20.5703125" style="2" customWidth="1"/>
    <col min="13568" max="13568" width="5.7109375" style="2" customWidth="1"/>
    <col min="13569" max="13569" width="7.85546875" style="2" customWidth="1"/>
    <col min="13570" max="13570" width="5.28515625" style="2" customWidth="1"/>
    <col min="13571" max="13571" width="4.7109375" style="2" customWidth="1"/>
    <col min="13572" max="13572" width="5.28515625" style="2" customWidth="1"/>
    <col min="13573" max="13573" width="5.140625" style="2" customWidth="1"/>
    <col min="13574" max="13574" width="4.5703125" style="2" bestFit="1" customWidth="1"/>
    <col min="13575" max="13575" width="4.42578125" style="2" customWidth="1"/>
    <col min="13576" max="13576" width="6.85546875" style="2" customWidth="1"/>
    <col min="13577" max="13577" width="7.140625" style="2" customWidth="1"/>
    <col min="13578" max="13578" width="7.42578125" style="2" customWidth="1"/>
    <col min="13579" max="13579" width="7.5703125" style="2" customWidth="1"/>
    <col min="13580" max="13581" width="5.28515625" style="2" customWidth="1"/>
    <col min="13582" max="13582" width="6" style="2" customWidth="1"/>
    <col min="13583" max="13584" width="5.140625" style="2" customWidth="1"/>
    <col min="13585" max="13585" width="7" style="2" customWidth="1"/>
    <col min="13586" max="13586" width="4.42578125" style="2" customWidth="1"/>
    <col min="13587" max="13587" width="5.28515625" style="2" customWidth="1"/>
    <col min="13588" max="13588" width="6.7109375" style="2" customWidth="1"/>
    <col min="13589" max="13589" width="5.28515625" style="2" customWidth="1"/>
    <col min="13590" max="13590" width="5.7109375" style="2" customWidth="1"/>
    <col min="13591" max="13676" width="0" style="2" hidden="1" customWidth="1"/>
    <col min="13677" max="13677" width="7.28515625" style="2" customWidth="1"/>
    <col min="13678" max="13679" width="0" style="2" hidden="1" customWidth="1"/>
    <col min="13680" max="13680" width="7.7109375" style="2" customWidth="1"/>
    <col min="13681" max="13822" width="9.140625" style="2"/>
    <col min="13823" max="13823" width="20.5703125" style="2" customWidth="1"/>
    <col min="13824" max="13824" width="5.7109375" style="2" customWidth="1"/>
    <col min="13825" max="13825" width="7.85546875" style="2" customWidth="1"/>
    <col min="13826" max="13826" width="5.28515625" style="2" customWidth="1"/>
    <col min="13827" max="13827" width="4.7109375" style="2" customWidth="1"/>
    <col min="13828" max="13828" width="5.28515625" style="2" customWidth="1"/>
    <col min="13829" max="13829" width="5.140625" style="2" customWidth="1"/>
    <col min="13830" max="13830" width="4.5703125" style="2" bestFit="1" customWidth="1"/>
    <col min="13831" max="13831" width="4.42578125" style="2" customWidth="1"/>
    <col min="13832" max="13832" width="6.85546875" style="2" customWidth="1"/>
    <col min="13833" max="13833" width="7.140625" style="2" customWidth="1"/>
    <col min="13834" max="13834" width="7.42578125" style="2" customWidth="1"/>
    <col min="13835" max="13835" width="7.5703125" style="2" customWidth="1"/>
    <col min="13836" max="13837" width="5.28515625" style="2" customWidth="1"/>
    <col min="13838" max="13838" width="6" style="2" customWidth="1"/>
    <col min="13839" max="13840" width="5.140625" style="2" customWidth="1"/>
    <col min="13841" max="13841" width="7" style="2" customWidth="1"/>
    <col min="13842" max="13842" width="4.42578125" style="2" customWidth="1"/>
    <col min="13843" max="13843" width="5.28515625" style="2" customWidth="1"/>
    <col min="13844" max="13844" width="6.7109375" style="2" customWidth="1"/>
    <col min="13845" max="13845" width="5.28515625" style="2" customWidth="1"/>
    <col min="13846" max="13846" width="5.7109375" style="2" customWidth="1"/>
    <col min="13847" max="13932" width="0" style="2" hidden="1" customWidth="1"/>
    <col min="13933" max="13933" width="7.28515625" style="2" customWidth="1"/>
    <col min="13934" max="13935" width="0" style="2" hidden="1" customWidth="1"/>
    <col min="13936" max="13936" width="7.7109375" style="2" customWidth="1"/>
    <col min="13937" max="14078" width="9.140625" style="2"/>
    <col min="14079" max="14079" width="20.5703125" style="2" customWidth="1"/>
    <col min="14080" max="14080" width="5.7109375" style="2" customWidth="1"/>
    <col min="14081" max="14081" width="7.85546875" style="2" customWidth="1"/>
    <col min="14082" max="14082" width="5.28515625" style="2" customWidth="1"/>
    <col min="14083" max="14083" width="4.7109375" style="2" customWidth="1"/>
    <col min="14084" max="14084" width="5.28515625" style="2" customWidth="1"/>
    <col min="14085" max="14085" width="5.140625" style="2" customWidth="1"/>
    <col min="14086" max="14086" width="4.5703125" style="2" bestFit="1" customWidth="1"/>
    <col min="14087" max="14087" width="4.42578125" style="2" customWidth="1"/>
    <col min="14088" max="14088" width="6.85546875" style="2" customWidth="1"/>
    <col min="14089" max="14089" width="7.140625" style="2" customWidth="1"/>
    <col min="14090" max="14090" width="7.42578125" style="2" customWidth="1"/>
    <col min="14091" max="14091" width="7.5703125" style="2" customWidth="1"/>
    <col min="14092" max="14093" width="5.28515625" style="2" customWidth="1"/>
    <col min="14094" max="14094" width="6" style="2" customWidth="1"/>
    <col min="14095" max="14096" width="5.140625" style="2" customWidth="1"/>
    <col min="14097" max="14097" width="7" style="2" customWidth="1"/>
    <col min="14098" max="14098" width="4.42578125" style="2" customWidth="1"/>
    <col min="14099" max="14099" width="5.28515625" style="2" customWidth="1"/>
    <col min="14100" max="14100" width="6.7109375" style="2" customWidth="1"/>
    <col min="14101" max="14101" width="5.28515625" style="2" customWidth="1"/>
    <col min="14102" max="14102" width="5.7109375" style="2" customWidth="1"/>
    <col min="14103" max="14188" width="0" style="2" hidden="1" customWidth="1"/>
    <col min="14189" max="14189" width="7.28515625" style="2" customWidth="1"/>
    <col min="14190" max="14191" width="0" style="2" hidden="1" customWidth="1"/>
    <col min="14192" max="14192" width="7.7109375" style="2" customWidth="1"/>
    <col min="14193" max="14334" width="9.140625" style="2"/>
    <col min="14335" max="14335" width="20.5703125" style="2" customWidth="1"/>
    <col min="14336" max="14336" width="5.7109375" style="2" customWidth="1"/>
    <col min="14337" max="14337" width="7.85546875" style="2" customWidth="1"/>
    <col min="14338" max="14338" width="5.28515625" style="2" customWidth="1"/>
    <col min="14339" max="14339" width="4.7109375" style="2" customWidth="1"/>
    <col min="14340" max="14340" width="5.28515625" style="2" customWidth="1"/>
    <col min="14341" max="14341" width="5.140625" style="2" customWidth="1"/>
    <col min="14342" max="14342" width="4.5703125" style="2" bestFit="1" customWidth="1"/>
    <col min="14343" max="14343" width="4.42578125" style="2" customWidth="1"/>
    <col min="14344" max="14344" width="6.85546875" style="2" customWidth="1"/>
    <col min="14345" max="14345" width="7.140625" style="2" customWidth="1"/>
    <col min="14346" max="14346" width="7.42578125" style="2" customWidth="1"/>
    <col min="14347" max="14347" width="7.5703125" style="2" customWidth="1"/>
    <col min="14348" max="14349" width="5.28515625" style="2" customWidth="1"/>
    <col min="14350" max="14350" width="6" style="2" customWidth="1"/>
    <col min="14351" max="14352" width="5.140625" style="2" customWidth="1"/>
    <col min="14353" max="14353" width="7" style="2" customWidth="1"/>
    <col min="14354" max="14354" width="4.42578125" style="2" customWidth="1"/>
    <col min="14355" max="14355" width="5.28515625" style="2" customWidth="1"/>
    <col min="14356" max="14356" width="6.7109375" style="2" customWidth="1"/>
    <col min="14357" max="14357" width="5.28515625" style="2" customWidth="1"/>
    <col min="14358" max="14358" width="5.7109375" style="2" customWidth="1"/>
    <col min="14359" max="14444" width="0" style="2" hidden="1" customWidth="1"/>
    <col min="14445" max="14445" width="7.28515625" style="2" customWidth="1"/>
    <col min="14446" max="14447" width="0" style="2" hidden="1" customWidth="1"/>
    <col min="14448" max="14448" width="7.7109375" style="2" customWidth="1"/>
    <col min="14449" max="14590" width="9.140625" style="2"/>
    <col min="14591" max="14591" width="20.5703125" style="2" customWidth="1"/>
    <col min="14592" max="14592" width="5.7109375" style="2" customWidth="1"/>
    <col min="14593" max="14593" width="7.85546875" style="2" customWidth="1"/>
    <col min="14594" max="14594" width="5.28515625" style="2" customWidth="1"/>
    <col min="14595" max="14595" width="4.7109375" style="2" customWidth="1"/>
    <col min="14596" max="14596" width="5.28515625" style="2" customWidth="1"/>
    <col min="14597" max="14597" width="5.140625" style="2" customWidth="1"/>
    <col min="14598" max="14598" width="4.5703125" style="2" bestFit="1" customWidth="1"/>
    <col min="14599" max="14599" width="4.42578125" style="2" customWidth="1"/>
    <col min="14600" max="14600" width="6.85546875" style="2" customWidth="1"/>
    <col min="14601" max="14601" width="7.140625" style="2" customWidth="1"/>
    <col min="14602" max="14602" width="7.42578125" style="2" customWidth="1"/>
    <col min="14603" max="14603" width="7.5703125" style="2" customWidth="1"/>
    <col min="14604" max="14605" width="5.28515625" style="2" customWidth="1"/>
    <col min="14606" max="14606" width="6" style="2" customWidth="1"/>
    <col min="14607" max="14608" width="5.140625" style="2" customWidth="1"/>
    <col min="14609" max="14609" width="7" style="2" customWidth="1"/>
    <col min="14610" max="14610" width="4.42578125" style="2" customWidth="1"/>
    <col min="14611" max="14611" width="5.28515625" style="2" customWidth="1"/>
    <col min="14612" max="14612" width="6.7109375" style="2" customWidth="1"/>
    <col min="14613" max="14613" width="5.28515625" style="2" customWidth="1"/>
    <col min="14614" max="14614" width="5.7109375" style="2" customWidth="1"/>
    <col min="14615" max="14700" width="0" style="2" hidden="1" customWidth="1"/>
    <col min="14701" max="14701" width="7.28515625" style="2" customWidth="1"/>
    <col min="14702" max="14703" width="0" style="2" hidden="1" customWidth="1"/>
    <col min="14704" max="14704" width="7.7109375" style="2" customWidth="1"/>
    <col min="14705" max="14846" width="9.140625" style="2"/>
    <col min="14847" max="14847" width="20.5703125" style="2" customWidth="1"/>
    <col min="14848" max="14848" width="5.7109375" style="2" customWidth="1"/>
    <col min="14849" max="14849" width="7.85546875" style="2" customWidth="1"/>
    <col min="14850" max="14850" width="5.28515625" style="2" customWidth="1"/>
    <col min="14851" max="14851" width="4.7109375" style="2" customWidth="1"/>
    <col min="14852" max="14852" width="5.28515625" style="2" customWidth="1"/>
    <col min="14853" max="14853" width="5.140625" style="2" customWidth="1"/>
    <col min="14854" max="14854" width="4.5703125" style="2" bestFit="1" customWidth="1"/>
    <col min="14855" max="14855" width="4.42578125" style="2" customWidth="1"/>
    <col min="14856" max="14856" width="6.85546875" style="2" customWidth="1"/>
    <col min="14857" max="14857" width="7.140625" style="2" customWidth="1"/>
    <col min="14858" max="14858" width="7.42578125" style="2" customWidth="1"/>
    <col min="14859" max="14859" width="7.5703125" style="2" customWidth="1"/>
    <col min="14860" max="14861" width="5.28515625" style="2" customWidth="1"/>
    <col min="14862" max="14862" width="6" style="2" customWidth="1"/>
    <col min="14863" max="14864" width="5.140625" style="2" customWidth="1"/>
    <col min="14865" max="14865" width="7" style="2" customWidth="1"/>
    <col min="14866" max="14866" width="4.42578125" style="2" customWidth="1"/>
    <col min="14867" max="14867" width="5.28515625" style="2" customWidth="1"/>
    <col min="14868" max="14868" width="6.7109375" style="2" customWidth="1"/>
    <col min="14869" max="14869" width="5.28515625" style="2" customWidth="1"/>
    <col min="14870" max="14870" width="5.7109375" style="2" customWidth="1"/>
    <col min="14871" max="14956" width="0" style="2" hidden="1" customWidth="1"/>
    <col min="14957" max="14957" width="7.28515625" style="2" customWidth="1"/>
    <col min="14958" max="14959" width="0" style="2" hidden="1" customWidth="1"/>
    <col min="14960" max="14960" width="7.7109375" style="2" customWidth="1"/>
    <col min="14961" max="15102" width="9.140625" style="2"/>
    <col min="15103" max="15103" width="20.5703125" style="2" customWidth="1"/>
    <col min="15104" max="15104" width="5.7109375" style="2" customWidth="1"/>
    <col min="15105" max="15105" width="7.85546875" style="2" customWidth="1"/>
    <col min="15106" max="15106" width="5.28515625" style="2" customWidth="1"/>
    <col min="15107" max="15107" width="4.7109375" style="2" customWidth="1"/>
    <col min="15108" max="15108" width="5.28515625" style="2" customWidth="1"/>
    <col min="15109" max="15109" width="5.140625" style="2" customWidth="1"/>
    <col min="15110" max="15110" width="4.5703125" style="2" bestFit="1" customWidth="1"/>
    <col min="15111" max="15111" width="4.42578125" style="2" customWidth="1"/>
    <col min="15112" max="15112" width="6.85546875" style="2" customWidth="1"/>
    <col min="15113" max="15113" width="7.140625" style="2" customWidth="1"/>
    <col min="15114" max="15114" width="7.42578125" style="2" customWidth="1"/>
    <col min="15115" max="15115" width="7.5703125" style="2" customWidth="1"/>
    <col min="15116" max="15117" width="5.28515625" style="2" customWidth="1"/>
    <col min="15118" max="15118" width="6" style="2" customWidth="1"/>
    <col min="15119" max="15120" width="5.140625" style="2" customWidth="1"/>
    <col min="15121" max="15121" width="7" style="2" customWidth="1"/>
    <col min="15122" max="15122" width="4.42578125" style="2" customWidth="1"/>
    <col min="15123" max="15123" width="5.28515625" style="2" customWidth="1"/>
    <col min="15124" max="15124" width="6.7109375" style="2" customWidth="1"/>
    <col min="15125" max="15125" width="5.28515625" style="2" customWidth="1"/>
    <col min="15126" max="15126" width="5.7109375" style="2" customWidth="1"/>
    <col min="15127" max="15212" width="0" style="2" hidden="1" customWidth="1"/>
    <col min="15213" max="15213" width="7.28515625" style="2" customWidth="1"/>
    <col min="15214" max="15215" width="0" style="2" hidden="1" customWidth="1"/>
    <col min="15216" max="15216" width="7.7109375" style="2" customWidth="1"/>
    <col min="15217" max="15358" width="9.140625" style="2"/>
    <col min="15359" max="15359" width="20.5703125" style="2" customWidth="1"/>
    <col min="15360" max="15360" width="5.7109375" style="2" customWidth="1"/>
    <col min="15361" max="15361" width="7.85546875" style="2" customWidth="1"/>
    <col min="15362" max="15362" width="5.28515625" style="2" customWidth="1"/>
    <col min="15363" max="15363" width="4.7109375" style="2" customWidth="1"/>
    <col min="15364" max="15364" width="5.28515625" style="2" customWidth="1"/>
    <col min="15365" max="15365" width="5.140625" style="2" customWidth="1"/>
    <col min="15366" max="15366" width="4.5703125" style="2" bestFit="1" customWidth="1"/>
    <col min="15367" max="15367" width="4.42578125" style="2" customWidth="1"/>
    <col min="15368" max="15368" width="6.85546875" style="2" customWidth="1"/>
    <col min="15369" max="15369" width="7.140625" style="2" customWidth="1"/>
    <col min="15370" max="15370" width="7.42578125" style="2" customWidth="1"/>
    <col min="15371" max="15371" width="7.5703125" style="2" customWidth="1"/>
    <col min="15372" max="15373" width="5.28515625" style="2" customWidth="1"/>
    <col min="15374" max="15374" width="6" style="2" customWidth="1"/>
    <col min="15375" max="15376" width="5.140625" style="2" customWidth="1"/>
    <col min="15377" max="15377" width="7" style="2" customWidth="1"/>
    <col min="15378" max="15378" width="4.42578125" style="2" customWidth="1"/>
    <col min="15379" max="15379" width="5.28515625" style="2" customWidth="1"/>
    <col min="15380" max="15380" width="6.7109375" style="2" customWidth="1"/>
    <col min="15381" max="15381" width="5.28515625" style="2" customWidth="1"/>
    <col min="15382" max="15382" width="5.7109375" style="2" customWidth="1"/>
    <col min="15383" max="15468" width="0" style="2" hidden="1" customWidth="1"/>
    <col min="15469" max="15469" width="7.28515625" style="2" customWidth="1"/>
    <col min="15470" max="15471" width="0" style="2" hidden="1" customWidth="1"/>
    <col min="15472" max="15472" width="7.7109375" style="2" customWidth="1"/>
    <col min="15473" max="15614" width="9.140625" style="2"/>
    <col min="15615" max="15615" width="20.5703125" style="2" customWidth="1"/>
    <col min="15616" max="15616" width="5.7109375" style="2" customWidth="1"/>
    <col min="15617" max="15617" width="7.85546875" style="2" customWidth="1"/>
    <col min="15618" max="15618" width="5.28515625" style="2" customWidth="1"/>
    <col min="15619" max="15619" width="4.7109375" style="2" customWidth="1"/>
    <col min="15620" max="15620" width="5.28515625" style="2" customWidth="1"/>
    <col min="15621" max="15621" width="5.140625" style="2" customWidth="1"/>
    <col min="15622" max="15622" width="4.5703125" style="2" bestFit="1" customWidth="1"/>
    <col min="15623" max="15623" width="4.42578125" style="2" customWidth="1"/>
    <col min="15624" max="15624" width="6.85546875" style="2" customWidth="1"/>
    <col min="15625" max="15625" width="7.140625" style="2" customWidth="1"/>
    <col min="15626" max="15626" width="7.42578125" style="2" customWidth="1"/>
    <col min="15627" max="15627" width="7.5703125" style="2" customWidth="1"/>
    <col min="15628" max="15629" width="5.28515625" style="2" customWidth="1"/>
    <col min="15630" max="15630" width="6" style="2" customWidth="1"/>
    <col min="15631" max="15632" width="5.140625" style="2" customWidth="1"/>
    <col min="15633" max="15633" width="7" style="2" customWidth="1"/>
    <col min="15634" max="15634" width="4.42578125" style="2" customWidth="1"/>
    <col min="15635" max="15635" width="5.28515625" style="2" customWidth="1"/>
    <col min="15636" max="15636" width="6.7109375" style="2" customWidth="1"/>
    <col min="15637" max="15637" width="5.28515625" style="2" customWidth="1"/>
    <col min="15638" max="15638" width="5.7109375" style="2" customWidth="1"/>
    <col min="15639" max="15724" width="0" style="2" hidden="1" customWidth="1"/>
    <col min="15725" max="15725" width="7.28515625" style="2" customWidth="1"/>
    <col min="15726" max="15727" width="0" style="2" hidden="1" customWidth="1"/>
    <col min="15728" max="15728" width="7.7109375" style="2" customWidth="1"/>
    <col min="15729" max="15870" width="9.140625" style="2"/>
    <col min="15871" max="15871" width="20.5703125" style="2" customWidth="1"/>
    <col min="15872" max="15872" width="5.7109375" style="2" customWidth="1"/>
    <col min="15873" max="15873" width="7.85546875" style="2" customWidth="1"/>
    <col min="15874" max="15874" width="5.28515625" style="2" customWidth="1"/>
    <col min="15875" max="15875" width="4.7109375" style="2" customWidth="1"/>
    <col min="15876" max="15876" width="5.28515625" style="2" customWidth="1"/>
    <col min="15877" max="15877" width="5.140625" style="2" customWidth="1"/>
    <col min="15878" max="15878" width="4.5703125" style="2" bestFit="1" customWidth="1"/>
    <col min="15879" max="15879" width="4.42578125" style="2" customWidth="1"/>
    <col min="15880" max="15880" width="6.85546875" style="2" customWidth="1"/>
    <col min="15881" max="15881" width="7.140625" style="2" customWidth="1"/>
    <col min="15882" max="15882" width="7.42578125" style="2" customWidth="1"/>
    <col min="15883" max="15883" width="7.5703125" style="2" customWidth="1"/>
    <col min="15884" max="15885" width="5.28515625" style="2" customWidth="1"/>
    <col min="15886" max="15886" width="6" style="2" customWidth="1"/>
    <col min="15887" max="15888" width="5.140625" style="2" customWidth="1"/>
    <col min="15889" max="15889" width="7" style="2" customWidth="1"/>
    <col min="15890" max="15890" width="4.42578125" style="2" customWidth="1"/>
    <col min="15891" max="15891" width="5.28515625" style="2" customWidth="1"/>
    <col min="15892" max="15892" width="6.7109375" style="2" customWidth="1"/>
    <col min="15893" max="15893" width="5.28515625" style="2" customWidth="1"/>
    <col min="15894" max="15894" width="5.7109375" style="2" customWidth="1"/>
    <col min="15895" max="15980" width="0" style="2" hidden="1" customWidth="1"/>
    <col min="15981" max="15981" width="7.28515625" style="2" customWidth="1"/>
    <col min="15982" max="15983" width="0" style="2" hidden="1" customWidth="1"/>
    <col min="15984" max="15984" width="7.7109375" style="2" customWidth="1"/>
    <col min="15985" max="16126" width="9.140625" style="2"/>
    <col min="16127" max="16127" width="20.5703125" style="2" customWidth="1"/>
    <col min="16128" max="16128" width="5.7109375" style="2" customWidth="1"/>
    <col min="16129" max="16129" width="7.85546875" style="2" customWidth="1"/>
    <col min="16130" max="16130" width="5.28515625" style="2" customWidth="1"/>
    <col min="16131" max="16131" width="4.7109375" style="2" customWidth="1"/>
    <col min="16132" max="16132" width="5.28515625" style="2" customWidth="1"/>
    <col min="16133" max="16133" width="5.140625" style="2" customWidth="1"/>
    <col min="16134" max="16134" width="4.5703125" style="2" bestFit="1" customWidth="1"/>
    <col min="16135" max="16135" width="4.42578125" style="2" customWidth="1"/>
    <col min="16136" max="16136" width="6.85546875" style="2" customWidth="1"/>
    <col min="16137" max="16137" width="7.140625" style="2" customWidth="1"/>
    <col min="16138" max="16138" width="7.42578125" style="2" customWidth="1"/>
    <col min="16139" max="16139" width="7.5703125" style="2" customWidth="1"/>
    <col min="16140" max="16141" width="5.28515625" style="2" customWidth="1"/>
    <col min="16142" max="16142" width="6" style="2" customWidth="1"/>
    <col min="16143" max="16144" width="5.140625" style="2" customWidth="1"/>
    <col min="16145" max="16145" width="7" style="2" customWidth="1"/>
    <col min="16146" max="16146" width="4.42578125" style="2" customWidth="1"/>
    <col min="16147" max="16147" width="5.28515625" style="2" customWidth="1"/>
    <col min="16148" max="16148" width="6.7109375" style="2" customWidth="1"/>
    <col min="16149" max="16149" width="5.28515625" style="2" customWidth="1"/>
    <col min="16150" max="16150" width="5.7109375" style="2" customWidth="1"/>
    <col min="16151" max="16236" width="0" style="2" hidden="1" customWidth="1"/>
    <col min="16237" max="16237" width="7.28515625" style="2" customWidth="1"/>
    <col min="16238" max="16239" width="0" style="2" hidden="1" customWidth="1"/>
    <col min="16240" max="16240" width="7.7109375" style="2" customWidth="1"/>
    <col min="16241" max="16384" width="9.140625" style="2"/>
  </cols>
  <sheetData>
    <row r="1" spans="1:192" ht="20.25">
      <c r="A1" s="125" t="s">
        <v>77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25"/>
      <c r="W1" s="125"/>
      <c r="X1" s="125"/>
      <c r="Y1" s="125"/>
      <c r="Z1" s="125"/>
      <c r="AA1" s="125"/>
      <c r="AB1" s="125"/>
      <c r="AC1" s="125"/>
      <c r="AD1" s="125"/>
      <c r="AE1" s="125"/>
      <c r="AF1" s="125"/>
      <c r="AG1" s="125"/>
      <c r="AH1" s="125"/>
      <c r="AI1" s="125"/>
      <c r="AJ1" s="125"/>
      <c r="AK1" s="125"/>
      <c r="AL1" s="125"/>
      <c r="AM1" s="125"/>
      <c r="AN1" s="125"/>
      <c r="AO1" s="125"/>
      <c r="AP1" s="125"/>
      <c r="AQ1" s="125"/>
      <c r="AR1" s="125"/>
      <c r="AS1" s="125"/>
      <c r="AT1" s="125"/>
      <c r="AU1" s="125"/>
      <c r="AV1" s="125"/>
      <c r="AW1" s="125"/>
      <c r="AX1" s="125"/>
      <c r="AY1" s="125"/>
      <c r="AZ1" s="125"/>
      <c r="BA1" s="125"/>
      <c r="BB1" s="125"/>
      <c r="BC1" s="125"/>
      <c r="BD1" s="125"/>
      <c r="BE1" s="125"/>
      <c r="BF1" s="125"/>
      <c r="BG1" s="125"/>
      <c r="BH1" s="125"/>
      <c r="BI1" s="125"/>
      <c r="BJ1" s="125"/>
      <c r="BK1" s="125"/>
      <c r="BL1" s="125"/>
      <c r="BM1" s="125"/>
      <c r="BN1" s="125"/>
      <c r="BO1" s="125"/>
      <c r="BP1" s="125"/>
      <c r="BQ1" s="125"/>
      <c r="BR1" s="125"/>
      <c r="BS1" s="125"/>
      <c r="BT1" s="125"/>
      <c r="BU1" s="125"/>
      <c r="BV1" s="125"/>
      <c r="BW1" s="125"/>
      <c r="BX1" s="125"/>
      <c r="BY1" s="125"/>
      <c r="BZ1" s="125"/>
      <c r="CA1" s="125"/>
      <c r="CB1" s="125"/>
      <c r="CC1" s="125"/>
      <c r="CD1" s="125"/>
      <c r="CE1" s="125"/>
      <c r="CF1" s="125"/>
      <c r="CG1" s="125"/>
      <c r="CH1" s="125"/>
      <c r="CI1" s="125"/>
      <c r="CJ1" s="125"/>
      <c r="CK1" s="125"/>
      <c r="CL1" s="125"/>
      <c r="CM1" s="125"/>
      <c r="CN1" s="125"/>
      <c r="CO1" s="125"/>
      <c r="CP1" s="125"/>
      <c r="CQ1" s="125"/>
      <c r="CR1" s="125"/>
      <c r="CS1" s="125"/>
      <c r="CT1" s="125"/>
      <c r="CU1" s="125"/>
      <c r="CV1" s="125"/>
      <c r="CW1" s="125"/>
      <c r="CX1" s="125"/>
      <c r="CY1" s="125"/>
      <c r="CZ1" s="125"/>
      <c r="DA1" s="125"/>
      <c r="DB1" s="125"/>
      <c r="DC1" s="125"/>
      <c r="DD1" s="125"/>
      <c r="DE1" s="125"/>
      <c r="DF1" s="125"/>
      <c r="DG1" s="125"/>
      <c r="DH1" s="125"/>
      <c r="DI1" s="125"/>
      <c r="DJ1" s="125"/>
    </row>
    <row r="2" spans="1:192" ht="12.75" customHeight="1">
      <c r="A2" s="126" t="s">
        <v>27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126"/>
      <c r="W2" s="126"/>
      <c r="X2" s="126"/>
      <c r="Y2" s="126"/>
      <c r="Z2" s="126"/>
      <c r="AA2" s="126"/>
      <c r="AB2" s="126"/>
      <c r="AC2" s="126"/>
      <c r="AD2" s="126"/>
      <c r="AE2" s="126"/>
      <c r="AF2" s="126"/>
      <c r="AG2" s="126"/>
      <c r="AH2" s="126"/>
      <c r="AI2" s="126"/>
      <c r="AJ2" s="126"/>
      <c r="AK2" s="126"/>
      <c r="AL2" s="126"/>
      <c r="AM2" s="126"/>
      <c r="AN2" s="126"/>
      <c r="AO2" s="126"/>
      <c r="AP2" s="126"/>
      <c r="AQ2" s="126"/>
      <c r="AR2" s="126"/>
      <c r="AS2" s="126"/>
      <c r="AT2" s="126"/>
      <c r="AU2" s="126"/>
      <c r="AV2" s="126"/>
      <c r="AW2" s="126"/>
      <c r="AX2" s="126"/>
      <c r="AY2" s="126"/>
      <c r="AZ2" s="126"/>
      <c r="BA2" s="126"/>
      <c r="BB2" s="126"/>
      <c r="BC2" s="126"/>
      <c r="BD2" s="126"/>
      <c r="BE2" s="126"/>
      <c r="BF2" s="126"/>
      <c r="BG2" s="126"/>
      <c r="BH2" s="126"/>
      <c r="BI2" s="126"/>
      <c r="BJ2" s="126"/>
      <c r="BK2" s="126"/>
      <c r="BL2" s="126"/>
      <c r="BM2" s="126"/>
      <c r="BN2" s="126"/>
      <c r="BO2" s="126"/>
      <c r="BP2" s="126"/>
      <c r="BQ2" s="126"/>
      <c r="BR2" s="126"/>
      <c r="BS2" s="126"/>
      <c r="BT2" s="126"/>
      <c r="BU2" s="126"/>
      <c r="BV2" s="126"/>
      <c r="BW2" s="126"/>
      <c r="BX2" s="126"/>
      <c r="BY2" s="126"/>
      <c r="BZ2" s="126"/>
      <c r="CA2" s="126"/>
      <c r="CB2" s="126"/>
      <c r="CC2" s="126"/>
      <c r="CD2" s="126"/>
      <c r="CE2" s="126"/>
      <c r="CF2" s="126"/>
      <c r="CG2" s="126"/>
      <c r="CH2" s="126"/>
      <c r="CI2" s="126"/>
      <c r="CJ2" s="126"/>
      <c r="CK2" s="126"/>
      <c r="CL2" s="126"/>
      <c r="CM2" s="126"/>
      <c r="CN2" s="126"/>
      <c r="CO2" s="126"/>
      <c r="CP2" s="126"/>
      <c r="CQ2" s="126"/>
      <c r="CR2" s="126"/>
      <c r="CS2" s="126"/>
      <c r="CT2" s="126"/>
      <c r="CU2" s="126"/>
      <c r="CV2" s="126"/>
      <c r="CW2" s="126"/>
      <c r="CX2" s="126"/>
      <c r="CY2" s="126"/>
      <c r="CZ2" s="126"/>
      <c r="DA2" s="126"/>
      <c r="DB2" s="126"/>
      <c r="DC2" s="126"/>
      <c r="DD2" s="126"/>
      <c r="DE2" s="126"/>
      <c r="DF2" s="126"/>
      <c r="DG2" s="126"/>
      <c r="DH2" s="126"/>
      <c r="DI2" s="126"/>
      <c r="DJ2" s="126"/>
    </row>
    <row r="3" spans="1:192" ht="12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2" ht="36" customHeight="1">
      <c r="A4" s="127" t="s">
        <v>0</v>
      </c>
      <c r="B4" s="129" t="s">
        <v>1</v>
      </c>
      <c r="C4" s="131" t="s">
        <v>57</v>
      </c>
      <c r="D4" s="132" t="s">
        <v>2</v>
      </c>
      <c r="E4" s="133"/>
      <c r="F4" s="133"/>
      <c r="G4" s="133"/>
      <c r="H4" s="133"/>
      <c r="I4" s="134"/>
      <c r="J4" s="127" t="s">
        <v>56</v>
      </c>
      <c r="K4" s="135" t="s">
        <v>3</v>
      </c>
      <c r="L4" s="127" t="s">
        <v>4</v>
      </c>
      <c r="M4" s="127" t="s">
        <v>5</v>
      </c>
      <c r="N4" s="142" t="s">
        <v>6</v>
      </c>
      <c r="O4" s="143"/>
      <c r="P4" s="127" t="s">
        <v>49</v>
      </c>
      <c r="Q4" s="150" t="s">
        <v>7</v>
      </c>
      <c r="R4" s="151"/>
      <c r="S4" s="132" t="s">
        <v>8</v>
      </c>
      <c r="T4" s="133"/>
      <c r="U4" s="134"/>
      <c r="V4" s="135" t="s">
        <v>9</v>
      </c>
      <c r="W4" s="152" t="s">
        <v>63</v>
      </c>
      <c r="X4" s="153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48" t="s">
        <v>10</v>
      </c>
      <c r="DH4" s="148" t="s">
        <v>10</v>
      </c>
      <c r="DI4" s="137" t="s">
        <v>11</v>
      </c>
      <c r="DJ4" s="139" t="s">
        <v>60</v>
      </c>
    </row>
    <row r="5" spans="1:192" ht="53.25" customHeight="1" thickBot="1">
      <c r="A5" s="128"/>
      <c r="B5" s="130"/>
      <c r="C5" s="131"/>
      <c r="D5" s="140" t="s">
        <v>54</v>
      </c>
      <c r="E5" s="141"/>
      <c r="F5" s="140" t="s">
        <v>55</v>
      </c>
      <c r="G5" s="141"/>
      <c r="H5" s="140" t="s">
        <v>58</v>
      </c>
      <c r="I5" s="141"/>
      <c r="J5" s="128"/>
      <c r="K5" s="136"/>
      <c r="L5" s="128"/>
      <c r="M5" s="128"/>
      <c r="N5" s="21" t="s">
        <v>53</v>
      </c>
      <c r="O5" s="21" t="s">
        <v>44</v>
      </c>
      <c r="P5" s="128"/>
      <c r="Q5" s="9" t="s">
        <v>12</v>
      </c>
      <c r="R5" s="10" t="s">
        <v>13</v>
      </c>
      <c r="S5" s="11" t="s">
        <v>14</v>
      </c>
      <c r="T5" s="18" t="s">
        <v>15</v>
      </c>
      <c r="U5" s="19" t="s">
        <v>64</v>
      </c>
      <c r="V5" s="136"/>
      <c r="W5" s="20" t="s">
        <v>16</v>
      </c>
      <c r="X5" s="11" t="s">
        <v>17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49"/>
      <c r="DH5" s="149"/>
      <c r="DI5" s="138"/>
      <c r="DJ5" s="139"/>
    </row>
    <row r="6" spans="1:192" s="27" customFormat="1" ht="27.75" customHeight="1" thickBot="1">
      <c r="A6" s="105" t="s">
        <v>18</v>
      </c>
      <c r="B6" s="25">
        <v>950</v>
      </c>
      <c r="C6" s="24">
        <v>70117</v>
      </c>
      <c r="D6" s="40">
        <v>230</v>
      </c>
      <c r="E6" s="40">
        <v>194</v>
      </c>
      <c r="F6" s="40">
        <v>206</v>
      </c>
      <c r="G6" s="40">
        <v>176</v>
      </c>
      <c r="H6" s="40">
        <v>237</v>
      </c>
      <c r="I6" s="40">
        <v>207</v>
      </c>
      <c r="J6" s="24">
        <v>75989</v>
      </c>
      <c r="K6" s="47">
        <v>91</v>
      </c>
      <c r="L6" s="48">
        <v>4.07</v>
      </c>
      <c r="M6" s="49" t="s">
        <v>75</v>
      </c>
      <c r="N6" s="50">
        <v>24.2</v>
      </c>
      <c r="O6" s="51">
        <v>21.5</v>
      </c>
      <c r="P6" s="40">
        <f>H6</f>
        <v>237</v>
      </c>
      <c r="Q6" s="52">
        <v>103</v>
      </c>
      <c r="R6" s="53" t="s">
        <v>71</v>
      </c>
      <c r="S6" s="45">
        <v>35</v>
      </c>
      <c r="T6" s="54"/>
      <c r="U6" s="55"/>
      <c r="V6" s="56"/>
      <c r="W6" s="40">
        <v>365</v>
      </c>
      <c r="X6" s="51">
        <v>27.8</v>
      </c>
      <c r="Y6" s="78"/>
      <c r="Z6" s="78"/>
      <c r="AA6" s="78"/>
      <c r="AB6" s="78"/>
      <c r="AC6" s="78"/>
      <c r="AD6" s="78"/>
      <c r="AE6" s="78"/>
      <c r="AF6" s="78"/>
      <c r="AG6" s="78"/>
      <c r="AH6" s="78"/>
      <c r="AI6" s="78"/>
      <c r="AJ6" s="78"/>
      <c r="AK6" s="78"/>
      <c r="AL6" s="78"/>
      <c r="AM6" s="78"/>
      <c r="AN6" s="78"/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  <c r="BG6" s="78"/>
      <c r="BH6" s="78"/>
      <c r="BI6" s="78"/>
      <c r="BJ6" s="78"/>
      <c r="BK6" s="78"/>
      <c r="BL6" s="78"/>
      <c r="BM6" s="78"/>
      <c r="BN6" s="78"/>
      <c r="BO6" s="78"/>
      <c r="BP6" s="78"/>
      <c r="BQ6" s="78"/>
      <c r="BR6" s="78"/>
      <c r="BS6" s="78"/>
      <c r="BT6" s="78"/>
      <c r="BU6" s="78"/>
      <c r="BV6" s="78"/>
      <c r="BW6" s="78"/>
      <c r="BX6" s="78"/>
      <c r="BY6" s="78"/>
      <c r="BZ6" s="78"/>
      <c r="CA6" s="78"/>
      <c r="CB6" s="78"/>
      <c r="CC6" s="78"/>
      <c r="CD6" s="78"/>
      <c r="CE6" s="78"/>
      <c r="CF6" s="78"/>
      <c r="CG6" s="78"/>
      <c r="CH6" s="78"/>
      <c r="CI6" s="78"/>
      <c r="CJ6" s="78"/>
      <c r="CK6" s="78"/>
      <c r="CL6" s="78"/>
      <c r="CM6" s="78"/>
      <c r="CN6" s="78"/>
      <c r="CO6" s="78"/>
      <c r="CP6" s="78"/>
      <c r="CQ6" s="78"/>
      <c r="CR6" s="78"/>
      <c r="CS6" s="78"/>
      <c r="CT6" s="78"/>
      <c r="CU6" s="78"/>
      <c r="CV6" s="78"/>
      <c r="CW6" s="78"/>
      <c r="CX6" s="78"/>
      <c r="CY6" s="78"/>
      <c r="CZ6" s="78"/>
      <c r="DA6" s="78"/>
      <c r="DB6" s="78"/>
      <c r="DC6" s="78"/>
      <c r="DD6" s="78"/>
      <c r="DE6" s="78"/>
      <c r="DF6" s="78"/>
      <c r="DG6" s="100">
        <v>10050</v>
      </c>
      <c r="DH6" s="80"/>
      <c r="DI6" s="81"/>
      <c r="DJ6" s="80"/>
      <c r="DK6" s="26"/>
      <c r="DL6" s="26"/>
      <c r="DM6" s="26"/>
      <c r="DN6" s="26"/>
      <c r="DO6" s="26"/>
      <c r="DP6" s="26"/>
      <c r="DQ6" s="26"/>
      <c r="DR6" s="26"/>
      <c r="DS6" s="26"/>
      <c r="DT6" s="26"/>
      <c r="DU6" s="26"/>
      <c r="DV6" s="26"/>
      <c r="DW6" s="26"/>
      <c r="DX6" s="26"/>
      <c r="DY6" s="26"/>
      <c r="DZ6" s="26"/>
      <c r="EA6" s="26"/>
      <c r="EB6" s="26"/>
      <c r="EC6" s="26"/>
      <c r="ED6" s="26"/>
      <c r="EE6" s="26"/>
      <c r="EF6" s="26"/>
      <c r="EG6" s="26"/>
      <c r="EH6" s="26"/>
      <c r="EI6" s="26"/>
      <c r="EJ6" s="26"/>
      <c r="EK6" s="26"/>
      <c r="EL6" s="26"/>
      <c r="EM6" s="26"/>
      <c r="EN6" s="26"/>
      <c r="EO6" s="26"/>
      <c r="EP6" s="26"/>
      <c r="EQ6" s="26"/>
      <c r="ER6" s="26"/>
      <c r="ES6" s="26"/>
      <c r="ET6" s="26"/>
      <c r="EU6" s="26"/>
      <c r="EV6" s="26"/>
      <c r="EW6" s="26"/>
      <c r="EX6" s="26"/>
      <c r="EY6" s="26"/>
      <c r="EZ6" s="26"/>
      <c r="FA6" s="26"/>
      <c r="FB6" s="26"/>
      <c r="FC6" s="26"/>
      <c r="FD6" s="26"/>
      <c r="FE6" s="26"/>
      <c r="FF6" s="26"/>
      <c r="FG6" s="26"/>
      <c r="FH6" s="26"/>
      <c r="FI6" s="26"/>
      <c r="FJ6" s="26"/>
      <c r="FK6" s="26"/>
      <c r="FL6" s="26"/>
      <c r="FM6" s="26"/>
      <c r="FN6" s="26"/>
      <c r="FO6" s="26"/>
      <c r="FP6" s="26"/>
      <c r="FQ6" s="26"/>
      <c r="FR6" s="26"/>
      <c r="FS6" s="26"/>
      <c r="FT6" s="26"/>
      <c r="FU6" s="26"/>
      <c r="FV6" s="26"/>
      <c r="FW6" s="26"/>
      <c r="FX6" s="26"/>
      <c r="FY6" s="26"/>
      <c r="FZ6" s="26"/>
      <c r="GA6" s="26"/>
      <c r="GB6" s="26"/>
      <c r="GC6" s="26"/>
      <c r="GD6" s="26"/>
      <c r="GE6" s="26"/>
      <c r="GF6" s="26"/>
      <c r="GG6" s="26"/>
      <c r="GH6" s="26"/>
      <c r="GI6" s="26"/>
      <c r="GJ6" s="26"/>
    </row>
    <row r="7" spans="1:192" s="27" customFormat="1" ht="27.75" customHeight="1" thickBot="1">
      <c r="A7" s="105" t="s">
        <v>19</v>
      </c>
      <c r="B7" s="25"/>
      <c r="C7" s="25">
        <v>0</v>
      </c>
      <c r="D7" s="40"/>
      <c r="E7" s="40">
        <v>12</v>
      </c>
      <c r="F7" s="40"/>
      <c r="G7" s="40">
        <v>11</v>
      </c>
      <c r="H7" s="40"/>
      <c r="I7" s="40">
        <v>13</v>
      </c>
      <c r="J7" s="24"/>
      <c r="K7" s="47"/>
      <c r="L7" s="48"/>
      <c r="M7" s="49"/>
      <c r="N7" s="50"/>
      <c r="O7" s="51">
        <v>8.5</v>
      </c>
      <c r="P7" s="40">
        <f>H7</f>
        <v>0</v>
      </c>
      <c r="Q7" s="52"/>
      <c r="R7" s="53"/>
      <c r="S7" s="45"/>
      <c r="T7" s="54"/>
      <c r="U7" s="55"/>
      <c r="V7" s="56"/>
      <c r="W7" s="40">
        <v>0</v>
      </c>
      <c r="X7" s="51">
        <v>0</v>
      </c>
      <c r="Y7" s="78"/>
      <c r="Z7" s="78"/>
      <c r="AA7" s="78"/>
      <c r="AB7" s="78"/>
      <c r="AC7" s="78"/>
      <c r="AD7" s="78"/>
      <c r="AE7" s="78"/>
      <c r="AF7" s="78"/>
      <c r="AG7" s="78"/>
      <c r="AH7" s="78"/>
      <c r="AI7" s="78"/>
      <c r="AJ7" s="78"/>
      <c r="AK7" s="78"/>
      <c r="AL7" s="78"/>
      <c r="AM7" s="78"/>
      <c r="AN7" s="78"/>
      <c r="AO7" s="78"/>
      <c r="AP7" s="78"/>
      <c r="AQ7" s="78"/>
      <c r="AR7" s="78"/>
      <c r="AS7" s="78"/>
      <c r="AT7" s="78"/>
      <c r="AU7" s="78"/>
      <c r="AV7" s="78"/>
      <c r="AW7" s="78"/>
      <c r="AX7" s="78"/>
      <c r="AY7" s="78"/>
      <c r="AZ7" s="78"/>
      <c r="BA7" s="78"/>
      <c r="BB7" s="78"/>
      <c r="BC7" s="78"/>
      <c r="BD7" s="78"/>
      <c r="BE7" s="78"/>
      <c r="BF7" s="78"/>
      <c r="BG7" s="78"/>
      <c r="BH7" s="78"/>
      <c r="BI7" s="78"/>
      <c r="BJ7" s="78"/>
      <c r="BK7" s="78"/>
      <c r="BL7" s="78"/>
      <c r="BM7" s="78"/>
      <c r="BN7" s="78"/>
      <c r="BO7" s="78"/>
      <c r="BP7" s="78"/>
      <c r="BQ7" s="78"/>
      <c r="BR7" s="78"/>
      <c r="BS7" s="78"/>
      <c r="BT7" s="78"/>
      <c r="BU7" s="78"/>
      <c r="BV7" s="78"/>
      <c r="BW7" s="78"/>
      <c r="BX7" s="78"/>
      <c r="BY7" s="78"/>
      <c r="BZ7" s="78"/>
      <c r="CA7" s="78"/>
      <c r="CB7" s="78"/>
      <c r="CC7" s="78"/>
      <c r="CD7" s="78"/>
      <c r="CE7" s="78"/>
      <c r="CF7" s="78"/>
      <c r="CG7" s="78"/>
      <c r="CH7" s="78"/>
      <c r="CI7" s="78"/>
      <c r="CJ7" s="78"/>
      <c r="CK7" s="78"/>
      <c r="CL7" s="78"/>
      <c r="CM7" s="78"/>
      <c r="CN7" s="78"/>
      <c r="CO7" s="78"/>
      <c r="CP7" s="78"/>
      <c r="CQ7" s="78"/>
      <c r="CR7" s="78"/>
      <c r="CS7" s="78"/>
      <c r="CT7" s="78"/>
      <c r="CU7" s="78"/>
      <c r="CV7" s="78"/>
      <c r="CW7" s="78"/>
      <c r="CX7" s="78"/>
      <c r="CY7" s="78"/>
      <c r="CZ7" s="78"/>
      <c r="DA7" s="78"/>
      <c r="DB7" s="78"/>
      <c r="DC7" s="78"/>
      <c r="DD7" s="78"/>
      <c r="DE7" s="78"/>
      <c r="DF7" s="78"/>
      <c r="DG7" s="100"/>
      <c r="DH7" s="80"/>
      <c r="DI7" s="81"/>
      <c r="DJ7" s="80"/>
      <c r="DK7" s="26" t="s">
        <v>21</v>
      </c>
      <c r="DL7" s="26"/>
      <c r="DM7" s="26"/>
      <c r="DN7" s="26"/>
      <c r="DO7" s="26"/>
      <c r="DP7" s="26"/>
      <c r="DQ7" s="26"/>
      <c r="DR7" s="26"/>
      <c r="DS7" s="26"/>
      <c r="DT7" s="26"/>
      <c r="DU7" s="26"/>
      <c r="DV7" s="26"/>
      <c r="DW7" s="26"/>
      <c r="DX7" s="26"/>
      <c r="DY7" s="26"/>
      <c r="DZ7" s="26"/>
      <c r="EA7" s="26"/>
      <c r="EB7" s="26"/>
      <c r="EC7" s="26"/>
      <c r="ED7" s="26"/>
      <c r="EE7" s="26"/>
      <c r="EF7" s="26"/>
      <c r="EG7" s="26"/>
      <c r="EH7" s="26"/>
      <c r="EI7" s="26"/>
      <c r="EJ7" s="26"/>
      <c r="EK7" s="26"/>
      <c r="EL7" s="26"/>
      <c r="EM7" s="26"/>
      <c r="EN7" s="26"/>
      <c r="EO7" s="26"/>
      <c r="EP7" s="26"/>
      <c r="EQ7" s="26"/>
      <c r="ER7" s="26"/>
      <c r="ES7" s="26"/>
      <c r="ET7" s="26"/>
      <c r="EU7" s="26"/>
      <c r="EV7" s="26"/>
      <c r="EW7" s="26"/>
      <c r="EX7" s="26"/>
      <c r="EY7" s="26"/>
      <c r="EZ7" s="26"/>
      <c r="FA7" s="26"/>
      <c r="FB7" s="26"/>
      <c r="FC7" s="26"/>
      <c r="FD7" s="26"/>
      <c r="FE7" s="26"/>
      <c r="FF7" s="26"/>
      <c r="FG7" s="26"/>
      <c r="FH7" s="26"/>
      <c r="FI7" s="26"/>
      <c r="FJ7" s="26"/>
      <c r="FK7" s="26"/>
      <c r="FL7" s="26"/>
      <c r="FM7" s="26"/>
      <c r="FN7" s="26"/>
      <c r="FO7" s="26"/>
      <c r="FP7" s="26"/>
      <c r="FQ7" s="26"/>
      <c r="FR7" s="26"/>
      <c r="FS7" s="26"/>
      <c r="FT7" s="26"/>
      <c r="FU7" s="26"/>
      <c r="FV7" s="26"/>
      <c r="FW7" s="26"/>
      <c r="FX7" s="26"/>
      <c r="FY7" s="26"/>
      <c r="FZ7" s="26"/>
      <c r="GA7" s="26"/>
      <c r="GB7" s="26"/>
      <c r="GC7" s="26"/>
      <c r="GD7" s="26"/>
      <c r="GE7" s="26"/>
      <c r="GF7" s="26"/>
      <c r="GG7" s="26"/>
      <c r="GH7" s="26"/>
      <c r="GI7" s="26"/>
      <c r="GJ7" s="26"/>
    </row>
    <row r="8" spans="1:192" s="27" customFormat="1" ht="27.75" customHeight="1" thickBot="1">
      <c r="A8" s="105" t="s">
        <v>22</v>
      </c>
      <c r="B8" s="25">
        <v>250</v>
      </c>
      <c r="C8" s="109">
        <v>5509</v>
      </c>
      <c r="D8" s="40">
        <v>12</v>
      </c>
      <c r="E8" s="40">
        <v>13</v>
      </c>
      <c r="F8" s="40">
        <v>11</v>
      </c>
      <c r="G8" s="40">
        <v>11</v>
      </c>
      <c r="H8" s="40">
        <v>11</v>
      </c>
      <c r="I8" s="40">
        <v>12</v>
      </c>
      <c r="J8" s="24">
        <v>4224</v>
      </c>
      <c r="K8" s="47">
        <v>75</v>
      </c>
      <c r="L8" s="48">
        <v>3.8</v>
      </c>
      <c r="M8" s="49" t="s">
        <v>23</v>
      </c>
      <c r="N8" s="50">
        <f>D8/B8*100</f>
        <v>4.8</v>
      </c>
      <c r="O8" s="51">
        <v>5.2</v>
      </c>
      <c r="P8" s="40">
        <f>H8</f>
        <v>11</v>
      </c>
      <c r="Q8" s="52"/>
      <c r="R8" s="53"/>
      <c r="S8" s="45">
        <v>7</v>
      </c>
      <c r="T8" s="54"/>
      <c r="U8" s="55"/>
      <c r="V8" s="56"/>
      <c r="W8" s="40">
        <v>0</v>
      </c>
      <c r="X8" s="51">
        <v>0</v>
      </c>
      <c r="Y8" s="78"/>
      <c r="Z8" s="78"/>
      <c r="AA8" s="78"/>
      <c r="AB8" s="78"/>
      <c r="AC8" s="78"/>
      <c r="AD8" s="78"/>
      <c r="AE8" s="78"/>
      <c r="AF8" s="78"/>
      <c r="AG8" s="78"/>
      <c r="AH8" s="78"/>
      <c r="AI8" s="78"/>
      <c r="AJ8" s="78"/>
      <c r="AK8" s="78"/>
      <c r="AL8" s="78"/>
      <c r="AM8" s="78"/>
      <c r="AN8" s="78"/>
      <c r="AO8" s="78"/>
      <c r="AP8" s="78"/>
      <c r="AQ8" s="78"/>
      <c r="AR8" s="78"/>
      <c r="AS8" s="78"/>
      <c r="AT8" s="78"/>
      <c r="AU8" s="78"/>
      <c r="AV8" s="78"/>
      <c r="AW8" s="78"/>
      <c r="AX8" s="78"/>
      <c r="AY8" s="78"/>
      <c r="AZ8" s="78"/>
      <c r="BA8" s="78"/>
      <c r="BB8" s="78"/>
      <c r="BC8" s="78"/>
      <c r="BD8" s="78"/>
      <c r="BE8" s="78"/>
      <c r="BF8" s="78"/>
      <c r="BG8" s="78"/>
      <c r="BH8" s="78"/>
      <c r="BI8" s="78"/>
      <c r="BJ8" s="78"/>
      <c r="BK8" s="78"/>
      <c r="BL8" s="78"/>
      <c r="BM8" s="78"/>
      <c r="BN8" s="78"/>
      <c r="BO8" s="78"/>
      <c r="BP8" s="78"/>
      <c r="BQ8" s="78"/>
      <c r="BR8" s="78"/>
      <c r="BS8" s="78"/>
      <c r="BT8" s="78"/>
      <c r="BU8" s="78"/>
      <c r="BV8" s="78"/>
      <c r="BW8" s="78"/>
      <c r="BX8" s="78"/>
      <c r="BY8" s="78"/>
      <c r="BZ8" s="78"/>
      <c r="CA8" s="78"/>
      <c r="CB8" s="78"/>
      <c r="CC8" s="78"/>
      <c r="CD8" s="78"/>
      <c r="CE8" s="78"/>
      <c r="CF8" s="78"/>
      <c r="CG8" s="78"/>
      <c r="CH8" s="78"/>
      <c r="CI8" s="78"/>
      <c r="CJ8" s="78"/>
      <c r="CK8" s="78"/>
      <c r="CL8" s="78"/>
      <c r="CM8" s="78"/>
      <c r="CN8" s="78"/>
      <c r="CO8" s="78"/>
      <c r="CP8" s="78"/>
      <c r="CQ8" s="78"/>
      <c r="CR8" s="78"/>
      <c r="CS8" s="78"/>
      <c r="CT8" s="78"/>
      <c r="CU8" s="78"/>
      <c r="CV8" s="78"/>
      <c r="CW8" s="78"/>
      <c r="CX8" s="78"/>
      <c r="CY8" s="78"/>
      <c r="CZ8" s="78"/>
      <c r="DA8" s="78"/>
      <c r="DB8" s="78"/>
      <c r="DC8" s="78"/>
      <c r="DD8" s="78"/>
      <c r="DE8" s="78"/>
      <c r="DF8" s="78"/>
      <c r="DG8" s="101">
        <v>1620</v>
      </c>
      <c r="DH8" s="80"/>
      <c r="DI8" s="81"/>
      <c r="DJ8" s="80"/>
      <c r="DK8" s="26"/>
      <c r="DL8" s="26"/>
      <c r="DM8" s="26"/>
      <c r="DN8" s="26"/>
      <c r="DO8" s="26"/>
      <c r="DP8" s="26"/>
      <c r="DQ8" s="26"/>
      <c r="DR8" s="26"/>
      <c r="DS8" s="26"/>
      <c r="DT8" s="26"/>
      <c r="DU8" s="26"/>
      <c r="DV8" s="26"/>
      <c r="DW8" s="26"/>
      <c r="DX8" s="26"/>
      <c r="DY8" s="26"/>
      <c r="DZ8" s="26"/>
      <c r="EA8" s="26"/>
      <c r="EB8" s="26"/>
      <c r="EC8" s="26"/>
      <c r="ED8" s="26"/>
      <c r="EE8" s="26"/>
      <c r="EF8" s="26"/>
      <c r="EG8" s="26"/>
      <c r="EH8" s="26"/>
      <c r="EI8" s="26"/>
      <c r="EJ8" s="26"/>
      <c r="EK8" s="26"/>
      <c r="EL8" s="26"/>
      <c r="EM8" s="26"/>
      <c r="EN8" s="26"/>
      <c r="EO8" s="26"/>
      <c r="EP8" s="26"/>
      <c r="EQ8" s="26"/>
      <c r="ER8" s="26"/>
      <c r="ES8" s="26"/>
      <c r="ET8" s="26"/>
      <c r="EU8" s="26"/>
      <c r="EV8" s="26"/>
      <c r="EW8" s="26"/>
      <c r="EX8" s="26"/>
      <c r="EY8" s="26"/>
      <c r="EZ8" s="26"/>
      <c r="FA8" s="26"/>
      <c r="FB8" s="26"/>
      <c r="FC8" s="26"/>
      <c r="FD8" s="26"/>
      <c r="FE8" s="26"/>
      <c r="FF8" s="26"/>
      <c r="FG8" s="26"/>
      <c r="FH8" s="26"/>
      <c r="FI8" s="26"/>
      <c r="FJ8" s="26"/>
      <c r="FK8" s="26"/>
      <c r="FL8" s="26"/>
      <c r="FM8" s="26"/>
      <c r="FN8" s="26"/>
      <c r="FO8" s="26"/>
      <c r="FP8" s="26"/>
      <c r="FQ8" s="26"/>
      <c r="FR8" s="26"/>
      <c r="FS8" s="26"/>
      <c r="FT8" s="26"/>
      <c r="FU8" s="26"/>
      <c r="FV8" s="26"/>
      <c r="FW8" s="26"/>
      <c r="FX8" s="26"/>
      <c r="FY8" s="26"/>
      <c r="FZ8" s="26"/>
      <c r="GA8" s="26"/>
      <c r="GB8" s="26"/>
      <c r="GC8" s="26"/>
      <c r="GD8" s="26"/>
      <c r="GE8" s="26"/>
      <c r="GF8" s="26"/>
      <c r="GG8" s="26"/>
      <c r="GH8" s="26"/>
      <c r="GI8" s="26"/>
      <c r="GJ8" s="26"/>
    </row>
    <row r="9" spans="1:192" s="31" customFormat="1" ht="24" customHeight="1" thickBot="1">
      <c r="A9" s="106" t="s">
        <v>24</v>
      </c>
      <c r="B9" s="37">
        <f t="shared" ref="B9:J9" si="0">B6+B7+B8</f>
        <v>1200</v>
      </c>
      <c r="C9" s="28">
        <f>C6+C7+C8</f>
        <v>75626</v>
      </c>
      <c r="D9" s="44">
        <f>D6+D7+D8</f>
        <v>242</v>
      </c>
      <c r="E9" s="43">
        <f t="shared" si="0"/>
        <v>219</v>
      </c>
      <c r="F9" s="43">
        <f t="shared" si="0"/>
        <v>217</v>
      </c>
      <c r="G9" s="43">
        <f t="shared" si="0"/>
        <v>198</v>
      </c>
      <c r="H9" s="43">
        <f t="shared" si="0"/>
        <v>248</v>
      </c>
      <c r="I9" s="43">
        <f t="shared" si="0"/>
        <v>232</v>
      </c>
      <c r="J9" s="37">
        <f t="shared" si="0"/>
        <v>80213</v>
      </c>
      <c r="K9" s="57">
        <f>F9/D9*100</f>
        <v>89.669421487603302</v>
      </c>
      <c r="L9" s="48">
        <f>H9*3.4/F9</f>
        <v>3.8857142857142852</v>
      </c>
      <c r="M9" s="58">
        <f>(M6+M7+M8)/2</f>
        <v>3.2450000000000001</v>
      </c>
      <c r="N9" s="59">
        <f>D9/B9*100</f>
        <v>20.166666666666664</v>
      </c>
      <c r="O9" s="59">
        <v>17</v>
      </c>
      <c r="P9" s="43">
        <f>P6+P7+P8</f>
        <v>248</v>
      </c>
      <c r="Q9" s="43">
        <f>Q8+Q7+Q6</f>
        <v>103</v>
      </c>
      <c r="R9" s="43">
        <f>R8+R7+R6</f>
        <v>44</v>
      </c>
      <c r="S9" s="43">
        <f>S8+S7+S6</f>
        <v>42</v>
      </c>
      <c r="T9" s="43">
        <f>T8+T7+T6</f>
        <v>0</v>
      </c>
      <c r="U9" s="43">
        <f>U6+U7+U8</f>
        <v>0</v>
      </c>
      <c r="V9" s="60"/>
      <c r="W9" s="43">
        <f>W6+W7+W8</f>
        <v>365</v>
      </c>
      <c r="X9" s="59">
        <v>27.8</v>
      </c>
      <c r="Y9" s="43" t="e">
        <f>Y6+#REF!+Y7+Y8</f>
        <v>#REF!</v>
      </c>
      <c r="Z9" s="43" t="e">
        <f>Z6+#REF!+Z7+Z8</f>
        <v>#REF!</v>
      </c>
      <c r="AA9" s="43" t="e">
        <f>AA6+#REF!+AA7+AA8</f>
        <v>#REF!</v>
      </c>
      <c r="AB9" s="43" t="e">
        <f>AB6+#REF!+AB7+AB8</f>
        <v>#REF!</v>
      </c>
      <c r="AC9" s="43" t="e">
        <f>AC6+#REF!+AC7+AC8</f>
        <v>#REF!</v>
      </c>
      <c r="AD9" s="43" t="e">
        <f>AD6+#REF!+AD7+AD8</f>
        <v>#REF!</v>
      </c>
      <c r="AE9" s="43" t="e">
        <f>AE6+#REF!+AE7+AE8</f>
        <v>#REF!</v>
      </c>
      <c r="AF9" s="43" t="e">
        <f>AF6+#REF!+AF7+AF8</f>
        <v>#REF!</v>
      </c>
      <c r="AG9" s="43" t="e">
        <f>AG6+#REF!+AG7+AG8</f>
        <v>#REF!</v>
      </c>
      <c r="AH9" s="43" t="e">
        <f>AH6+#REF!+AH7+AH8</f>
        <v>#REF!</v>
      </c>
      <c r="AI9" s="43" t="e">
        <f>AI6+#REF!+AI7+AI8</f>
        <v>#REF!</v>
      </c>
      <c r="AJ9" s="43" t="e">
        <f>AJ6+#REF!+AJ7+AJ8</f>
        <v>#REF!</v>
      </c>
      <c r="AK9" s="43" t="e">
        <f>AK6+#REF!+AK7+AK8</f>
        <v>#REF!</v>
      </c>
      <c r="AL9" s="43" t="e">
        <f>AL6+#REF!+AL7+AL8</f>
        <v>#REF!</v>
      </c>
      <c r="AM9" s="43" t="e">
        <f>AM6+#REF!+AM7+AM8</f>
        <v>#REF!</v>
      </c>
      <c r="AN9" s="43" t="e">
        <f>AN6+#REF!+AN7+AN8</f>
        <v>#REF!</v>
      </c>
      <c r="AO9" s="43" t="e">
        <f>AO6+#REF!+AO7+AO8</f>
        <v>#REF!</v>
      </c>
      <c r="AP9" s="43" t="e">
        <f>AP6+#REF!+AP7+AP8</f>
        <v>#REF!</v>
      </c>
      <c r="AQ9" s="43" t="e">
        <f>AQ6+#REF!+AQ7+AQ8</f>
        <v>#REF!</v>
      </c>
      <c r="AR9" s="43" t="e">
        <f>AR6+#REF!+AR7+AR8</f>
        <v>#REF!</v>
      </c>
      <c r="AS9" s="43" t="e">
        <f>AS6+#REF!+AS7+AS8</f>
        <v>#REF!</v>
      </c>
      <c r="AT9" s="43" t="e">
        <f>AT6+#REF!+AT7+AT8</f>
        <v>#REF!</v>
      </c>
      <c r="AU9" s="43" t="e">
        <f>AU6+#REF!+AU7+AU8</f>
        <v>#REF!</v>
      </c>
      <c r="AV9" s="43" t="e">
        <f>AV6+#REF!+AV7+AV8</f>
        <v>#REF!</v>
      </c>
      <c r="AW9" s="43" t="e">
        <f>AW6+#REF!+AW7+AW8</f>
        <v>#REF!</v>
      </c>
      <c r="AX9" s="43" t="e">
        <f>AX6+#REF!+AX7+AX8</f>
        <v>#REF!</v>
      </c>
      <c r="AY9" s="43" t="e">
        <f>AY6+#REF!+AY7+AY8</f>
        <v>#REF!</v>
      </c>
      <c r="AZ9" s="43" t="e">
        <f>AZ6+#REF!+AZ7+AZ8</f>
        <v>#REF!</v>
      </c>
      <c r="BA9" s="43" t="e">
        <f>BA6+#REF!+BA7+BA8</f>
        <v>#REF!</v>
      </c>
      <c r="BB9" s="43" t="e">
        <f>BB6+#REF!+BB7+BB8</f>
        <v>#REF!</v>
      </c>
      <c r="BC9" s="43" t="e">
        <f>BC6+#REF!+BC7+BC8</f>
        <v>#REF!</v>
      </c>
      <c r="BD9" s="43" t="e">
        <f>BD6+#REF!+BD7+BD8</f>
        <v>#REF!</v>
      </c>
      <c r="BE9" s="43" t="e">
        <f>BE6+#REF!+BE7+BE8</f>
        <v>#REF!</v>
      </c>
      <c r="BF9" s="43" t="e">
        <f>BF6+#REF!+BF7+BF8</f>
        <v>#REF!</v>
      </c>
      <c r="BG9" s="43" t="e">
        <f>BG6+#REF!+BG7+BG8</f>
        <v>#REF!</v>
      </c>
      <c r="BH9" s="43" t="e">
        <f>BH6+#REF!+BH7+BH8</f>
        <v>#REF!</v>
      </c>
      <c r="BI9" s="43" t="e">
        <f>BI6+#REF!+BI7+BI8</f>
        <v>#REF!</v>
      </c>
      <c r="BJ9" s="43" t="e">
        <f>BJ6+#REF!+BJ7+BJ8</f>
        <v>#REF!</v>
      </c>
      <c r="BK9" s="43" t="e">
        <f>BK6+#REF!+BK7+BK8</f>
        <v>#REF!</v>
      </c>
      <c r="BL9" s="43" t="e">
        <f>BL6+#REF!+BL7+BL8</f>
        <v>#REF!</v>
      </c>
      <c r="BM9" s="43" t="e">
        <f>BM6+#REF!+BM7+BM8</f>
        <v>#REF!</v>
      </c>
      <c r="BN9" s="43" t="e">
        <f>BN6+#REF!+BN7+BN8</f>
        <v>#REF!</v>
      </c>
      <c r="BO9" s="43" t="e">
        <f>BO6+#REF!+BO7+BO8</f>
        <v>#REF!</v>
      </c>
      <c r="BP9" s="43" t="e">
        <f>BP6+#REF!+BP7+BP8</f>
        <v>#REF!</v>
      </c>
      <c r="BQ9" s="43" t="e">
        <f>BQ6+#REF!+BQ7+BQ8</f>
        <v>#REF!</v>
      </c>
      <c r="BR9" s="43" t="e">
        <f>BR6+#REF!+BR7+BR8</f>
        <v>#REF!</v>
      </c>
      <c r="BS9" s="43" t="e">
        <f>BS6+#REF!+BS7+BS8</f>
        <v>#REF!</v>
      </c>
      <c r="BT9" s="43" t="e">
        <f>BT6+#REF!+BT7+BT8</f>
        <v>#REF!</v>
      </c>
      <c r="BU9" s="43" t="e">
        <f>BU6+#REF!+BU7+BU8</f>
        <v>#REF!</v>
      </c>
      <c r="BV9" s="43" t="e">
        <f>BV6+#REF!+BV7+BV8</f>
        <v>#REF!</v>
      </c>
      <c r="BW9" s="43" t="e">
        <f>BW6+#REF!+BW7+BW8</f>
        <v>#REF!</v>
      </c>
      <c r="BX9" s="43" t="e">
        <f>BX6+#REF!+BX7+BX8</f>
        <v>#REF!</v>
      </c>
      <c r="BY9" s="43" t="e">
        <f>BY6+#REF!+BY7+BY8</f>
        <v>#REF!</v>
      </c>
      <c r="BZ9" s="43" t="e">
        <f>BZ6+#REF!+BZ7+BZ8</f>
        <v>#REF!</v>
      </c>
      <c r="CA9" s="43" t="e">
        <f>CA6+#REF!+CA7+CA8</f>
        <v>#REF!</v>
      </c>
      <c r="CB9" s="43" t="e">
        <f>CB6+#REF!+CB7+CB8</f>
        <v>#REF!</v>
      </c>
      <c r="CC9" s="43" t="e">
        <f>CC6+#REF!+CC7+CC8</f>
        <v>#REF!</v>
      </c>
      <c r="CD9" s="43" t="e">
        <f>CD6+#REF!+CD7+CD8</f>
        <v>#REF!</v>
      </c>
      <c r="CE9" s="43" t="e">
        <f>CE6+#REF!+CE7+CE8</f>
        <v>#REF!</v>
      </c>
      <c r="CF9" s="43" t="e">
        <f>CF6+#REF!+CF7+CF8</f>
        <v>#REF!</v>
      </c>
      <c r="CG9" s="43" t="e">
        <f>CG6+#REF!+CG7+CG8</f>
        <v>#REF!</v>
      </c>
      <c r="CH9" s="43" t="e">
        <f>CH6+#REF!+CH7+CH8</f>
        <v>#REF!</v>
      </c>
      <c r="CI9" s="43" t="e">
        <f>CI6+#REF!+CI7+CI8</f>
        <v>#REF!</v>
      </c>
      <c r="CJ9" s="43" t="e">
        <f>CJ6+#REF!+CJ7+CJ8</f>
        <v>#REF!</v>
      </c>
      <c r="CK9" s="43" t="e">
        <f>CK6+#REF!+CK7+CK8</f>
        <v>#REF!</v>
      </c>
      <c r="CL9" s="43" t="e">
        <f>CL6+#REF!+CL7+CL8</f>
        <v>#REF!</v>
      </c>
      <c r="CM9" s="43" t="e">
        <f>CM6+#REF!+CM7+CM8</f>
        <v>#REF!</v>
      </c>
      <c r="CN9" s="43" t="e">
        <f>CN6+#REF!+CN7+CN8</f>
        <v>#REF!</v>
      </c>
      <c r="CO9" s="43" t="e">
        <f>CO6+#REF!+CO7+CO8</f>
        <v>#REF!</v>
      </c>
      <c r="CP9" s="43" t="e">
        <f>CP6+#REF!+CP7+CP8</f>
        <v>#REF!</v>
      </c>
      <c r="CQ9" s="43" t="e">
        <f>CQ6+#REF!+CQ7+CQ8</f>
        <v>#REF!</v>
      </c>
      <c r="CR9" s="43" t="e">
        <f>CR6+#REF!+CR7+CR8</f>
        <v>#REF!</v>
      </c>
      <c r="CS9" s="43" t="e">
        <f>CS6+#REF!+CS7+CS8</f>
        <v>#REF!</v>
      </c>
      <c r="CT9" s="43" t="e">
        <f>CT6+#REF!+CT7+CT8</f>
        <v>#REF!</v>
      </c>
      <c r="CU9" s="43" t="e">
        <f>CU6+#REF!+CU7+CU8</f>
        <v>#REF!</v>
      </c>
      <c r="CV9" s="43" t="e">
        <f>CV6+#REF!+CV7+CV8</f>
        <v>#REF!</v>
      </c>
      <c r="CW9" s="43" t="e">
        <f>CW6+#REF!+CW7+CW8</f>
        <v>#REF!</v>
      </c>
      <c r="CX9" s="43" t="e">
        <f>CX6+#REF!+CX7+CX8</f>
        <v>#REF!</v>
      </c>
      <c r="CY9" s="43" t="e">
        <f>CY6+#REF!+CY7+CY8</f>
        <v>#REF!</v>
      </c>
      <c r="CZ9" s="43" t="e">
        <f>CZ6+#REF!+CZ7+CZ8</f>
        <v>#REF!</v>
      </c>
      <c r="DA9" s="43" t="e">
        <f>DA6+#REF!+DA7+DA8</f>
        <v>#REF!</v>
      </c>
      <c r="DB9" s="43" t="e">
        <f>DB6+#REF!+DB7+DB8</f>
        <v>#REF!</v>
      </c>
      <c r="DC9" s="43" t="e">
        <f>DC6+#REF!+DC7+DC8</f>
        <v>#REF!</v>
      </c>
      <c r="DD9" s="43" t="e">
        <f>DD6+#REF!+DD7+DD8</f>
        <v>#REF!</v>
      </c>
      <c r="DE9" s="43" t="e">
        <f>DE6+#REF!+DE7+DE8</f>
        <v>#REF!</v>
      </c>
      <c r="DF9" s="43" t="e">
        <f>DF6+#REF!+DF7+DF8</f>
        <v>#REF!</v>
      </c>
      <c r="DG9" s="29">
        <f>DG6+DG7+DG8</f>
        <v>11670</v>
      </c>
      <c r="DH9" s="43" t="e">
        <f>DH6+#REF!+DH7+DH8</f>
        <v>#REF!</v>
      </c>
      <c r="DI9" s="41" t="e">
        <f>DI6+#REF!+DI7+DI8</f>
        <v>#REF!</v>
      </c>
      <c r="DJ9" s="54">
        <f>DJ6+DJ7+DJ8</f>
        <v>0</v>
      </c>
      <c r="DK9" s="30"/>
      <c r="DL9" s="30"/>
      <c r="DM9" s="30"/>
      <c r="DN9" s="30"/>
      <c r="DO9" s="30"/>
      <c r="DP9" s="30"/>
      <c r="DQ9" s="30"/>
      <c r="DR9" s="30"/>
      <c r="DS9" s="30"/>
      <c r="DT9" s="30"/>
      <c r="DU9" s="30"/>
      <c r="DV9" s="30"/>
      <c r="DW9" s="30"/>
      <c r="DX9" s="30"/>
      <c r="DY9" s="30"/>
      <c r="DZ9" s="30"/>
      <c r="EA9" s="30"/>
      <c r="EB9" s="30"/>
      <c r="EC9" s="30"/>
      <c r="ED9" s="30"/>
      <c r="EE9" s="30"/>
      <c r="EF9" s="30"/>
      <c r="EG9" s="30"/>
      <c r="EH9" s="30"/>
      <c r="EI9" s="30"/>
      <c r="EJ9" s="30"/>
      <c r="EK9" s="30"/>
      <c r="EL9" s="30"/>
      <c r="EM9" s="30"/>
      <c r="EN9" s="30"/>
      <c r="EO9" s="30"/>
      <c r="EP9" s="30"/>
      <c r="EQ9" s="30"/>
      <c r="ER9" s="30"/>
      <c r="ES9" s="30"/>
      <c r="ET9" s="30"/>
      <c r="EU9" s="30"/>
      <c r="EV9" s="30"/>
      <c r="EW9" s="30"/>
      <c r="EX9" s="30"/>
      <c r="EY9" s="30"/>
      <c r="EZ9" s="30"/>
      <c r="FA9" s="30"/>
      <c r="FB9" s="30"/>
      <c r="FC9" s="30"/>
      <c r="FD9" s="30"/>
      <c r="FE9" s="30"/>
      <c r="FF9" s="30"/>
      <c r="FG9" s="30"/>
      <c r="FH9" s="30"/>
      <c r="FI9" s="30"/>
      <c r="FJ9" s="30"/>
      <c r="FK9" s="30"/>
      <c r="FL9" s="30"/>
      <c r="FM9" s="30"/>
      <c r="FN9" s="30"/>
      <c r="FO9" s="30"/>
      <c r="FP9" s="30"/>
      <c r="FQ9" s="30"/>
      <c r="FR9" s="30"/>
      <c r="FS9" s="30"/>
      <c r="FT9" s="30"/>
      <c r="FU9" s="30"/>
      <c r="FV9" s="30"/>
      <c r="FW9" s="30"/>
      <c r="FX9" s="30"/>
      <c r="FY9" s="30"/>
      <c r="FZ9" s="30"/>
      <c r="GA9" s="30"/>
      <c r="GB9" s="30"/>
      <c r="GC9" s="30"/>
      <c r="GD9" s="30"/>
      <c r="GE9" s="30"/>
      <c r="GF9" s="30"/>
      <c r="GG9" s="30"/>
      <c r="GH9" s="30"/>
      <c r="GI9" s="30"/>
      <c r="GJ9" s="30"/>
    </row>
    <row r="10" spans="1:192" s="27" customFormat="1" ht="21.75" customHeight="1" thickBot="1">
      <c r="A10" s="107" t="s">
        <v>25</v>
      </c>
      <c r="B10" s="24">
        <v>410</v>
      </c>
      <c r="C10" s="33">
        <v>16897</v>
      </c>
      <c r="D10" s="45">
        <v>42</v>
      </c>
      <c r="E10" s="45">
        <v>42</v>
      </c>
      <c r="F10" s="45">
        <v>34</v>
      </c>
      <c r="G10" s="45">
        <v>33</v>
      </c>
      <c r="H10" s="45">
        <v>37</v>
      </c>
      <c r="I10" s="45">
        <v>34</v>
      </c>
      <c r="J10" s="24">
        <v>14208</v>
      </c>
      <c r="K10" s="61">
        <v>78</v>
      </c>
      <c r="L10" s="48">
        <v>3.8</v>
      </c>
      <c r="M10" s="62">
        <v>3.26</v>
      </c>
      <c r="N10" s="50">
        <v>10.199999999999999</v>
      </c>
      <c r="O10" s="51">
        <v>10.199999999999999</v>
      </c>
      <c r="P10" s="40">
        <f t="shared" ref="P10:P14" si="1">H10</f>
        <v>37</v>
      </c>
      <c r="Q10" s="52">
        <v>11</v>
      </c>
      <c r="R10" s="40">
        <v>6</v>
      </c>
      <c r="S10" s="63" t="s">
        <v>70</v>
      </c>
      <c r="T10" s="64"/>
      <c r="U10" s="65"/>
      <c r="V10" s="56"/>
      <c r="W10" s="63" t="s">
        <v>65</v>
      </c>
      <c r="X10" s="51">
        <v>21.5</v>
      </c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78"/>
      <c r="AK10" s="78"/>
      <c r="AL10" s="78"/>
      <c r="AM10" s="78"/>
      <c r="AN10" s="78"/>
      <c r="AO10" s="78"/>
      <c r="AP10" s="78"/>
      <c r="AQ10" s="78"/>
      <c r="AR10" s="78"/>
      <c r="AS10" s="78"/>
      <c r="AT10" s="78"/>
      <c r="AU10" s="78"/>
      <c r="AV10" s="78"/>
      <c r="AW10" s="78"/>
      <c r="AX10" s="78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  <c r="BM10" s="82"/>
      <c r="BN10" s="82"/>
      <c r="BO10" s="82"/>
      <c r="BP10" s="82"/>
      <c r="BQ10" s="82"/>
      <c r="BR10" s="82"/>
      <c r="BS10" s="82"/>
      <c r="BT10" s="82"/>
      <c r="BU10" s="82"/>
      <c r="BV10" s="82"/>
      <c r="BW10" s="82"/>
      <c r="BX10" s="82"/>
      <c r="BY10" s="82"/>
      <c r="BZ10" s="82"/>
      <c r="CA10" s="82"/>
      <c r="CB10" s="82"/>
      <c r="CC10" s="82"/>
      <c r="CD10" s="82"/>
      <c r="CE10" s="82"/>
      <c r="CF10" s="82"/>
      <c r="CG10" s="82"/>
      <c r="CH10" s="82"/>
      <c r="CI10" s="82"/>
      <c r="CJ10" s="82"/>
      <c r="CK10" s="82"/>
      <c r="CL10" s="82"/>
      <c r="CM10" s="82"/>
      <c r="CN10" s="82"/>
      <c r="CO10" s="82"/>
      <c r="CP10" s="82"/>
      <c r="CQ10" s="82"/>
      <c r="CR10" s="82"/>
      <c r="CS10" s="82"/>
      <c r="CT10" s="82"/>
      <c r="CU10" s="82"/>
      <c r="CV10" s="82"/>
      <c r="CW10" s="82"/>
      <c r="CX10" s="82"/>
      <c r="CY10" s="82"/>
      <c r="CZ10" s="82"/>
      <c r="DA10" s="82"/>
      <c r="DB10" s="82"/>
      <c r="DC10" s="82"/>
      <c r="DD10" s="82"/>
      <c r="DE10" s="82"/>
      <c r="DF10" s="82"/>
      <c r="DG10" s="101">
        <v>2150</v>
      </c>
      <c r="DH10" s="80"/>
      <c r="DI10" s="81"/>
      <c r="DJ10" s="83"/>
      <c r="DK10" s="26"/>
      <c r="DL10" s="32"/>
      <c r="DM10" s="26"/>
      <c r="DN10" s="26"/>
      <c r="DO10" s="26"/>
      <c r="DP10" s="26"/>
      <c r="DQ10" s="26"/>
      <c r="DR10" s="26"/>
      <c r="DS10" s="26"/>
      <c r="DT10" s="26"/>
      <c r="DU10" s="26"/>
      <c r="DV10" s="26"/>
      <c r="DW10" s="26"/>
      <c r="DX10" s="26"/>
      <c r="DY10" s="26"/>
      <c r="DZ10" s="26"/>
      <c r="EA10" s="26"/>
      <c r="EB10" s="26"/>
      <c r="EC10" s="26"/>
      <c r="ED10" s="26"/>
      <c r="EE10" s="26"/>
      <c r="EF10" s="26"/>
      <c r="EG10" s="26"/>
      <c r="EH10" s="26"/>
      <c r="EI10" s="26"/>
      <c r="EJ10" s="26"/>
      <c r="EK10" s="26"/>
      <c r="EL10" s="26"/>
      <c r="EM10" s="26"/>
      <c r="EN10" s="26"/>
      <c r="EO10" s="26"/>
      <c r="EP10" s="26"/>
      <c r="EQ10" s="26"/>
      <c r="ER10" s="26"/>
      <c r="ES10" s="26"/>
      <c r="ET10" s="26"/>
      <c r="EU10" s="26"/>
      <c r="EV10" s="26"/>
      <c r="EW10" s="26"/>
      <c r="EX10" s="26"/>
      <c r="EY10" s="26"/>
      <c r="EZ10" s="26"/>
      <c r="FA10" s="26"/>
      <c r="FB10" s="26"/>
      <c r="FC10" s="26"/>
      <c r="FD10" s="26"/>
      <c r="FE10" s="26"/>
      <c r="FF10" s="26"/>
      <c r="FG10" s="26"/>
      <c r="FH10" s="26"/>
      <c r="FI10" s="26"/>
      <c r="FJ10" s="26"/>
      <c r="FK10" s="26"/>
      <c r="FL10" s="26"/>
      <c r="FM10" s="26"/>
      <c r="FN10" s="26"/>
      <c r="FO10" s="26"/>
      <c r="FP10" s="26"/>
      <c r="FQ10" s="26"/>
      <c r="FR10" s="26"/>
      <c r="FS10" s="26"/>
      <c r="FT10" s="26"/>
      <c r="FU10" s="26"/>
      <c r="FV10" s="26"/>
      <c r="FW10" s="26"/>
      <c r="FX10" s="26"/>
      <c r="FY10" s="26"/>
      <c r="FZ10" s="26"/>
      <c r="GA10" s="26"/>
      <c r="GB10" s="26"/>
      <c r="GC10" s="26"/>
      <c r="GD10" s="26"/>
      <c r="GE10" s="26"/>
      <c r="GF10" s="26"/>
      <c r="GG10" s="26"/>
      <c r="GH10" s="26"/>
      <c r="GI10" s="26"/>
      <c r="GJ10" s="26"/>
    </row>
    <row r="11" spans="1:192" s="27" customFormat="1" ht="21.75" customHeight="1" thickBot="1">
      <c r="A11" s="120" t="s">
        <v>26</v>
      </c>
      <c r="B11" s="33">
        <v>66</v>
      </c>
      <c r="C11" s="33">
        <v>2579</v>
      </c>
      <c r="D11" s="110">
        <v>5</v>
      </c>
      <c r="E11" s="110">
        <v>8</v>
      </c>
      <c r="F11" s="110">
        <v>4</v>
      </c>
      <c r="G11" s="110">
        <v>6</v>
      </c>
      <c r="H11" s="110">
        <v>5</v>
      </c>
      <c r="I11" s="45">
        <v>7</v>
      </c>
      <c r="J11" s="24">
        <v>2396</v>
      </c>
      <c r="K11" s="61">
        <f>F11/D11*100</f>
        <v>80</v>
      </c>
      <c r="L11" s="48">
        <v>4</v>
      </c>
      <c r="M11" s="66" t="s">
        <v>37</v>
      </c>
      <c r="N11" s="50">
        <f t="shared" ref="N11:N23" si="2">D11/B11*100</f>
        <v>7.5757575757575761</v>
      </c>
      <c r="O11" s="121">
        <v>8</v>
      </c>
      <c r="P11" s="40">
        <f>H11</f>
        <v>5</v>
      </c>
      <c r="Q11" s="122"/>
      <c r="R11" s="123"/>
      <c r="S11" s="111" t="s">
        <v>76</v>
      </c>
      <c r="T11" s="112"/>
      <c r="U11" s="124"/>
      <c r="V11" s="56"/>
      <c r="W11" s="111" t="s">
        <v>66</v>
      </c>
      <c r="X11" s="113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  <c r="AS11" s="78"/>
      <c r="AT11" s="78"/>
      <c r="AU11" s="78"/>
      <c r="AV11" s="78"/>
      <c r="AW11" s="78"/>
      <c r="AX11" s="78"/>
      <c r="AY11" s="78"/>
      <c r="AZ11" s="78"/>
      <c r="BA11" s="78"/>
      <c r="BB11" s="78"/>
      <c r="BC11" s="78"/>
      <c r="BD11" s="78"/>
      <c r="BE11" s="78"/>
      <c r="BF11" s="78"/>
      <c r="BG11" s="78"/>
      <c r="BH11" s="78"/>
      <c r="BI11" s="78"/>
      <c r="BJ11" s="78"/>
      <c r="BK11" s="78"/>
      <c r="BL11" s="78"/>
      <c r="BM11" s="78"/>
      <c r="BN11" s="78"/>
      <c r="BO11" s="78"/>
      <c r="BP11" s="78"/>
      <c r="BQ11" s="78"/>
      <c r="BR11" s="78"/>
      <c r="BS11" s="78"/>
      <c r="BT11" s="78"/>
      <c r="BU11" s="78"/>
      <c r="BV11" s="78"/>
      <c r="BW11" s="78"/>
      <c r="BX11" s="78"/>
      <c r="BY11" s="78"/>
      <c r="BZ11" s="78"/>
      <c r="CA11" s="78"/>
      <c r="CB11" s="78"/>
      <c r="CC11" s="78"/>
      <c r="CD11" s="78"/>
      <c r="CE11" s="78"/>
      <c r="CF11" s="78"/>
      <c r="CG11" s="78"/>
      <c r="CH11" s="78"/>
      <c r="CI11" s="78"/>
      <c r="CJ11" s="78"/>
      <c r="CK11" s="78"/>
      <c r="CL11" s="78"/>
      <c r="CM11" s="78"/>
      <c r="CN11" s="78"/>
      <c r="CO11" s="78"/>
      <c r="CP11" s="78"/>
      <c r="CQ11" s="78"/>
      <c r="CR11" s="78"/>
      <c r="CS11" s="78"/>
      <c r="CT11" s="78"/>
      <c r="CU11" s="78"/>
      <c r="CV11" s="78"/>
      <c r="CW11" s="78"/>
      <c r="CX11" s="78"/>
      <c r="CY11" s="78"/>
      <c r="CZ11" s="78"/>
      <c r="DA11" s="78"/>
      <c r="DB11" s="78"/>
      <c r="DC11" s="78"/>
      <c r="DD11" s="78"/>
      <c r="DE11" s="78"/>
      <c r="DF11" s="78"/>
      <c r="DG11" s="101">
        <v>1700</v>
      </c>
      <c r="DH11" s="80"/>
      <c r="DI11" s="81"/>
      <c r="DJ11" s="83"/>
      <c r="DK11" s="26"/>
      <c r="DL11" s="26"/>
      <c r="DM11" s="26"/>
      <c r="DN11" s="26"/>
      <c r="DO11" s="26"/>
      <c r="DP11" s="26"/>
      <c r="DQ11" s="26"/>
      <c r="DR11" s="26"/>
      <c r="DS11" s="26"/>
      <c r="DT11" s="26"/>
      <c r="DU11" s="26"/>
      <c r="DV11" s="26"/>
      <c r="DW11" s="26"/>
      <c r="DX11" s="26"/>
      <c r="DY11" s="26"/>
      <c r="DZ11" s="26"/>
      <c r="EA11" s="26"/>
      <c r="EB11" s="26"/>
      <c r="EC11" s="26"/>
      <c r="ED11" s="26"/>
      <c r="EE11" s="26"/>
      <c r="EF11" s="26"/>
      <c r="EG11" s="26"/>
      <c r="EH11" s="26"/>
      <c r="EI11" s="26"/>
      <c r="EJ11" s="26"/>
      <c r="EK11" s="26"/>
      <c r="EL11" s="26"/>
      <c r="EM11" s="26"/>
      <c r="EN11" s="26"/>
      <c r="EO11" s="26"/>
      <c r="EP11" s="26"/>
      <c r="EQ11" s="26"/>
      <c r="ER11" s="26"/>
      <c r="ES11" s="26"/>
      <c r="ET11" s="26"/>
      <c r="EU11" s="26"/>
      <c r="EV11" s="26"/>
      <c r="EW11" s="26"/>
      <c r="EX11" s="26"/>
      <c r="EY11" s="26"/>
      <c r="EZ11" s="26"/>
      <c r="FA11" s="26"/>
      <c r="FB11" s="26"/>
      <c r="FC11" s="26"/>
      <c r="FD11" s="26"/>
      <c r="FE11" s="26"/>
      <c r="FF11" s="26"/>
      <c r="FG11" s="26"/>
      <c r="FH11" s="26"/>
      <c r="FI11" s="26"/>
      <c r="FJ11" s="26"/>
      <c r="FK11" s="26"/>
      <c r="FL11" s="26"/>
      <c r="FM11" s="26"/>
      <c r="FN11" s="26"/>
      <c r="FO11" s="26"/>
      <c r="FP11" s="26"/>
      <c r="FQ11" s="26"/>
      <c r="FR11" s="26"/>
      <c r="FS11" s="26"/>
      <c r="FT11" s="26"/>
      <c r="FU11" s="26"/>
      <c r="FV11" s="26"/>
      <c r="FW11" s="26"/>
      <c r="FX11" s="26"/>
      <c r="FY11" s="26"/>
      <c r="FZ11" s="26"/>
      <c r="GA11" s="26"/>
      <c r="GB11" s="26"/>
      <c r="GC11" s="26"/>
      <c r="GD11" s="26"/>
      <c r="GE11" s="26"/>
      <c r="GF11" s="26"/>
      <c r="GG11" s="26"/>
      <c r="GH11" s="26"/>
      <c r="GI11" s="26"/>
      <c r="GJ11" s="26"/>
    </row>
    <row r="12" spans="1:192" s="27" customFormat="1" ht="21.75" customHeight="1" thickBot="1">
      <c r="A12" s="114" t="s">
        <v>28</v>
      </c>
      <c r="B12" s="33">
        <v>120</v>
      </c>
      <c r="C12" s="33">
        <v>5922</v>
      </c>
      <c r="D12" s="110">
        <v>23</v>
      </c>
      <c r="E12" s="110">
        <v>19</v>
      </c>
      <c r="F12" s="110">
        <v>20</v>
      </c>
      <c r="G12" s="110">
        <v>15</v>
      </c>
      <c r="H12" s="110">
        <v>21</v>
      </c>
      <c r="I12" s="45">
        <v>16</v>
      </c>
      <c r="J12" s="24">
        <v>4910</v>
      </c>
      <c r="K12" s="61">
        <f t="shared" ref="K12:K24" si="3">F12/D12*100</f>
        <v>86.956521739130437</v>
      </c>
      <c r="L12" s="48">
        <f t="shared" ref="L12:L22" si="4">H12*3.4/F12</f>
        <v>3.5699999999999994</v>
      </c>
      <c r="M12" s="66" t="s">
        <v>29</v>
      </c>
      <c r="N12" s="50">
        <f t="shared" si="2"/>
        <v>19.166666666666668</v>
      </c>
      <c r="O12" s="51">
        <v>17.600000000000001</v>
      </c>
      <c r="P12" s="40">
        <f t="shared" si="1"/>
        <v>21</v>
      </c>
      <c r="Q12" s="115">
        <v>18</v>
      </c>
      <c r="R12" s="115">
        <v>4</v>
      </c>
      <c r="S12" s="111" t="s">
        <v>70</v>
      </c>
      <c r="T12" s="112" t="s">
        <v>79</v>
      </c>
      <c r="U12" s="112" t="s">
        <v>79</v>
      </c>
      <c r="V12" s="111"/>
      <c r="W12" s="111" t="s">
        <v>67</v>
      </c>
      <c r="X12" s="113">
        <v>24.6</v>
      </c>
      <c r="Y12" s="116"/>
      <c r="Z12" s="116"/>
      <c r="AA12" s="116"/>
      <c r="AB12" s="116"/>
      <c r="AC12" s="116"/>
      <c r="AD12" s="116"/>
      <c r="AE12" s="116"/>
      <c r="AF12" s="116"/>
      <c r="AG12" s="116"/>
      <c r="AH12" s="116"/>
      <c r="AI12" s="116"/>
      <c r="AJ12" s="116"/>
      <c r="AK12" s="116"/>
      <c r="AL12" s="116"/>
      <c r="AM12" s="116"/>
      <c r="AN12" s="116"/>
      <c r="AO12" s="116"/>
      <c r="AP12" s="116"/>
      <c r="AQ12" s="116"/>
      <c r="AR12" s="116"/>
      <c r="AS12" s="116"/>
      <c r="AT12" s="116"/>
      <c r="AU12" s="116"/>
      <c r="AV12" s="116"/>
      <c r="AW12" s="116"/>
      <c r="AX12" s="116"/>
      <c r="AY12" s="116"/>
      <c r="AZ12" s="116"/>
      <c r="BA12" s="116"/>
      <c r="BB12" s="116"/>
      <c r="BC12" s="116"/>
      <c r="BD12" s="116"/>
      <c r="BE12" s="116"/>
      <c r="BF12" s="116"/>
      <c r="BG12" s="116"/>
      <c r="BH12" s="116"/>
      <c r="BI12" s="116"/>
      <c r="BJ12" s="116"/>
      <c r="BK12" s="116"/>
      <c r="BL12" s="116"/>
      <c r="BM12" s="116"/>
      <c r="BN12" s="116"/>
      <c r="BO12" s="116"/>
      <c r="BP12" s="116"/>
      <c r="BQ12" s="116"/>
      <c r="BR12" s="116"/>
      <c r="BS12" s="116"/>
      <c r="BT12" s="116"/>
      <c r="BU12" s="116"/>
      <c r="BV12" s="116"/>
      <c r="BW12" s="116"/>
      <c r="BX12" s="116"/>
      <c r="BY12" s="116"/>
      <c r="BZ12" s="116"/>
      <c r="CA12" s="116"/>
      <c r="CB12" s="116"/>
      <c r="CC12" s="116"/>
      <c r="CD12" s="116"/>
      <c r="CE12" s="116"/>
      <c r="CF12" s="116"/>
      <c r="CG12" s="116"/>
      <c r="CH12" s="116"/>
      <c r="CI12" s="116"/>
      <c r="CJ12" s="116"/>
      <c r="CK12" s="116"/>
      <c r="CL12" s="116"/>
      <c r="CM12" s="116"/>
      <c r="CN12" s="116"/>
      <c r="CO12" s="116"/>
      <c r="CP12" s="116"/>
      <c r="CQ12" s="116"/>
      <c r="CR12" s="116"/>
      <c r="CS12" s="116"/>
      <c r="CT12" s="116"/>
      <c r="CU12" s="116"/>
      <c r="CV12" s="116"/>
      <c r="CW12" s="116"/>
      <c r="CX12" s="116"/>
      <c r="CY12" s="116"/>
      <c r="CZ12" s="116"/>
      <c r="DA12" s="116"/>
      <c r="DB12" s="116"/>
      <c r="DC12" s="116"/>
      <c r="DD12" s="116"/>
      <c r="DE12" s="116"/>
      <c r="DF12" s="117"/>
      <c r="DG12" s="118">
        <v>6600</v>
      </c>
      <c r="DH12" s="119"/>
      <c r="DI12" s="81"/>
      <c r="DJ12" s="83">
        <v>3</v>
      </c>
      <c r="DK12" s="26"/>
      <c r="DL12" s="26"/>
      <c r="DM12" s="26"/>
      <c r="DN12" s="26"/>
      <c r="DO12" s="26"/>
      <c r="DP12" s="26"/>
      <c r="DQ12" s="26"/>
      <c r="DR12" s="26"/>
      <c r="DS12" s="26"/>
      <c r="DT12" s="26"/>
      <c r="DU12" s="26"/>
      <c r="DV12" s="26"/>
      <c r="DW12" s="26"/>
      <c r="DX12" s="26"/>
      <c r="DY12" s="26"/>
      <c r="DZ12" s="26"/>
      <c r="EA12" s="26"/>
      <c r="EB12" s="26"/>
      <c r="EC12" s="26"/>
      <c r="ED12" s="26"/>
      <c r="EE12" s="26"/>
      <c r="EF12" s="26"/>
      <c r="EG12" s="26"/>
      <c r="EH12" s="26"/>
      <c r="EI12" s="26"/>
      <c r="EJ12" s="26"/>
      <c r="EK12" s="26"/>
      <c r="EL12" s="26"/>
      <c r="EM12" s="26"/>
      <c r="EN12" s="26"/>
      <c r="EO12" s="26"/>
      <c r="EP12" s="26"/>
      <c r="EQ12" s="26"/>
      <c r="ER12" s="26"/>
      <c r="ES12" s="26"/>
      <c r="ET12" s="26"/>
      <c r="EU12" s="26"/>
      <c r="EV12" s="26"/>
      <c r="EW12" s="26"/>
      <c r="EX12" s="26"/>
      <c r="EY12" s="26"/>
      <c r="EZ12" s="26"/>
      <c r="FA12" s="26"/>
      <c r="FB12" s="26"/>
      <c r="FC12" s="26"/>
      <c r="FD12" s="26"/>
      <c r="FE12" s="26"/>
      <c r="FF12" s="26"/>
      <c r="FG12" s="26"/>
      <c r="FH12" s="26"/>
      <c r="FI12" s="26"/>
      <c r="FJ12" s="26"/>
      <c r="FK12" s="26"/>
      <c r="FL12" s="26"/>
      <c r="FM12" s="26"/>
      <c r="FN12" s="26"/>
      <c r="FO12" s="26"/>
      <c r="FP12" s="26"/>
      <c r="FQ12" s="26"/>
      <c r="FR12" s="26"/>
      <c r="FS12" s="26"/>
      <c r="FT12" s="26"/>
      <c r="FU12" s="26"/>
      <c r="FV12" s="26"/>
      <c r="FW12" s="26"/>
      <c r="FX12" s="26"/>
      <c r="FY12" s="26"/>
      <c r="FZ12" s="26"/>
      <c r="GA12" s="26"/>
      <c r="GB12" s="26"/>
      <c r="GC12" s="26"/>
      <c r="GD12" s="26"/>
      <c r="GE12" s="26"/>
      <c r="GF12" s="26"/>
      <c r="GG12" s="26"/>
      <c r="GH12" s="26"/>
      <c r="GI12" s="26"/>
      <c r="GJ12" s="26"/>
    </row>
    <row r="13" spans="1:192" s="27" customFormat="1" ht="21.75" customHeight="1" thickBot="1">
      <c r="A13" s="107" t="s">
        <v>30</v>
      </c>
      <c r="B13" s="24">
        <v>105</v>
      </c>
      <c r="C13" s="24">
        <v>3352</v>
      </c>
      <c r="D13" s="45">
        <v>8</v>
      </c>
      <c r="E13" s="45">
        <v>8</v>
      </c>
      <c r="F13" s="45">
        <v>6</v>
      </c>
      <c r="G13" s="45">
        <v>6</v>
      </c>
      <c r="H13" s="45">
        <v>7</v>
      </c>
      <c r="I13" s="45">
        <v>7</v>
      </c>
      <c r="J13" s="24">
        <v>3026</v>
      </c>
      <c r="K13" s="61">
        <f t="shared" si="3"/>
        <v>75</v>
      </c>
      <c r="L13" s="48">
        <f t="shared" si="4"/>
        <v>3.9666666666666668</v>
      </c>
      <c r="M13" s="66" t="s">
        <v>20</v>
      </c>
      <c r="N13" s="50">
        <f t="shared" si="2"/>
        <v>7.6190476190476195</v>
      </c>
      <c r="O13" s="51">
        <v>8.9</v>
      </c>
      <c r="P13" s="40">
        <f t="shared" si="1"/>
        <v>7</v>
      </c>
      <c r="Q13" s="40"/>
      <c r="R13" s="40"/>
      <c r="S13" s="63"/>
      <c r="T13" s="64"/>
      <c r="U13" s="64"/>
      <c r="V13" s="63"/>
      <c r="W13" s="63" t="s">
        <v>68</v>
      </c>
      <c r="X13" s="51"/>
      <c r="Y13" s="83"/>
      <c r="Z13" s="83"/>
      <c r="AA13" s="83"/>
      <c r="AB13" s="83"/>
      <c r="AC13" s="83"/>
      <c r="AD13" s="83"/>
      <c r="AE13" s="83"/>
      <c r="AF13" s="83"/>
      <c r="AG13" s="83"/>
      <c r="AH13" s="83"/>
      <c r="AI13" s="83"/>
      <c r="AJ13" s="83"/>
      <c r="AK13" s="83"/>
      <c r="AL13" s="83"/>
      <c r="AM13" s="83"/>
      <c r="AN13" s="83"/>
      <c r="AO13" s="83"/>
      <c r="AP13" s="83"/>
      <c r="AQ13" s="83"/>
      <c r="AR13" s="83"/>
      <c r="AS13" s="83"/>
      <c r="AT13" s="83"/>
      <c r="AU13" s="83"/>
      <c r="AV13" s="83"/>
      <c r="AW13" s="83"/>
      <c r="AX13" s="83"/>
      <c r="AY13" s="83"/>
      <c r="AZ13" s="83"/>
      <c r="BA13" s="83"/>
      <c r="BB13" s="83"/>
      <c r="BC13" s="83"/>
      <c r="BD13" s="83"/>
      <c r="BE13" s="83"/>
      <c r="BF13" s="83"/>
      <c r="BG13" s="83"/>
      <c r="BH13" s="83"/>
      <c r="BI13" s="83"/>
      <c r="BJ13" s="83"/>
      <c r="BK13" s="83"/>
      <c r="BL13" s="83"/>
      <c r="BM13" s="83"/>
      <c r="BN13" s="83"/>
      <c r="BO13" s="83"/>
      <c r="BP13" s="83"/>
      <c r="BQ13" s="83"/>
      <c r="BR13" s="83"/>
      <c r="BS13" s="83"/>
      <c r="BT13" s="83"/>
      <c r="BU13" s="83"/>
      <c r="BV13" s="83"/>
      <c r="BW13" s="83"/>
      <c r="BX13" s="83"/>
      <c r="BY13" s="83"/>
      <c r="BZ13" s="83"/>
      <c r="CA13" s="83"/>
      <c r="CB13" s="83"/>
      <c r="CC13" s="83"/>
      <c r="CD13" s="83"/>
      <c r="CE13" s="83"/>
      <c r="CF13" s="83"/>
      <c r="CG13" s="83"/>
      <c r="CH13" s="83"/>
      <c r="CI13" s="83"/>
      <c r="CJ13" s="83"/>
      <c r="CK13" s="83"/>
      <c r="CL13" s="83"/>
      <c r="CM13" s="83"/>
      <c r="CN13" s="83"/>
      <c r="CO13" s="83"/>
      <c r="CP13" s="83"/>
      <c r="CQ13" s="83"/>
      <c r="CR13" s="83"/>
      <c r="CS13" s="83"/>
      <c r="CT13" s="83"/>
      <c r="CU13" s="83"/>
      <c r="CV13" s="83"/>
      <c r="CW13" s="83"/>
      <c r="CX13" s="83"/>
      <c r="CY13" s="83"/>
      <c r="CZ13" s="83"/>
      <c r="DA13" s="83"/>
      <c r="DB13" s="83"/>
      <c r="DC13" s="83"/>
      <c r="DD13" s="83"/>
      <c r="DE13" s="83"/>
      <c r="DF13" s="83"/>
      <c r="DG13" s="101"/>
      <c r="DH13" s="80"/>
      <c r="DI13" s="81"/>
      <c r="DJ13" s="83"/>
      <c r="DK13" s="26"/>
      <c r="DL13" s="26"/>
      <c r="DM13" s="26"/>
      <c r="DN13" s="26"/>
      <c r="DO13" s="26"/>
      <c r="DP13" s="26"/>
      <c r="DQ13" s="26"/>
      <c r="DR13" s="26"/>
      <c r="DS13" s="26"/>
      <c r="DT13" s="26"/>
      <c r="DU13" s="26"/>
      <c r="DV13" s="26"/>
      <c r="DW13" s="26"/>
      <c r="DX13" s="26"/>
      <c r="DY13" s="26"/>
      <c r="DZ13" s="26"/>
      <c r="EA13" s="26"/>
      <c r="EB13" s="26"/>
      <c r="EC13" s="26"/>
      <c r="ED13" s="26"/>
      <c r="EE13" s="26"/>
      <c r="EF13" s="26"/>
      <c r="EG13" s="26"/>
      <c r="EH13" s="26"/>
      <c r="EI13" s="26"/>
      <c r="EJ13" s="26"/>
      <c r="EK13" s="26"/>
      <c r="EL13" s="26"/>
      <c r="EM13" s="26"/>
      <c r="EN13" s="26"/>
      <c r="EO13" s="26"/>
      <c r="EP13" s="26"/>
      <c r="EQ13" s="26"/>
      <c r="ER13" s="26"/>
      <c r="ES13" s="26"/>
      <c r="ET13" s="26"/>
      <c r="EU13" s="26"/>
      <c r="EV13" s="26"/>
      <c r="EW13" s="26"/>
      <c r="EX13" s="26"/>
      <c r="EY13" s="26"/>
      <c r="EZ13" s="26"/>
      <c r="FA13" s="26"/>
      <c r="FB13" s="26"/>
      <c r="FC13" s="26"/>
      <c r="FD13" s="26"/>
      <c r="FE13" s="26"/>
      <c r="FF13" s="26"/>
      <c r="FG13" s="26"/>
      <c r="FH13" s="26"/>
      <c r="FI13" s="26"/>
      <c r="FJ13" s="26"/>
      <c r="FK13" s="26"/>
      <c r="FL13" s="26"/>
      <c r="FM13" s="26"/>
      <c r="FN13" s="26"/>
      <c r="FO13" s="26"/>
      <c r="FP13" s="26"/>
      <c r="FQ13" s="26"/>
      <c r="FR13" s="26"/>
      <c r="FS13" s="26"/>
      <c r="FT13" s="26"/>
      <c r="FU13" s="26"/>
      <c r="FV13" s="26"/>
      <c r="FW13" s="26"/>
      <c r="FX13" s="26"/>
      <c r="FY13" s="26"/>
      <c r="FZ13" s="26"/>
      <c r="GA13" s="26"/>
      <c r="GB13" s="26"/>
      <c r="GC13" s="26"/>
      <c r="GD13" s="26"/>
      <c r="GE13" s="26"/>
      <c r="GF13" s="26"/>
      <c r="GG13" s="26"/>
      <c r="GH13" s="26"/>
      <c r="GI13" s="26"/>
      <c r="GJ13" s="26"/>
    </row>
    <row r="14" spans="1:192" s="27" customFormat="1" ht="21.75" customHeight="1" thickBot="1">
      <c r="A14" s="107" t="s">
        <v>31</v>
      </c>
      <c r="B14" s="24"/>
      <c r="C14" s="24">
        <v>293</v>
      </c>
      <c r="D14" s="45"/>
      <c r="E14" s="45">
        <v>4</v>
      </c>
      <c r="F14" s="45"/>
      <c r="G14" s="45">
        <v>3</v>
      </c>
      <c r="H14" s="45"/>
      <c r="I14" s="45">
        <v>3</v>
      </c>
      <c r="J14" s="24">
        <v>203</v>
      </c>
      <c r="K14" s="61"/>
      <c r="L14" s="48"/>
      <c r="M14" s="66"/>
      <c r="N14" s="50"/>
      <c r="O14" s="51">
        <v>7.7</v>
      </c>
      <c r="P14" s="40">
        <f t="shared" si="1"/>
        <v>0</v>
      </c>
      <c r="Q14" s="40"/>
      <c r="R14" s="40"/>
      <c r="S14" s="63"/>
      <c r="T14" s="64"/>
      <c r="U14" s="64"/>
      <c r="V14" s="63"/>
      <c r="W14" s="63" t="s">
        <v>34</v>
      </c>
      <c r="X14" s="51"/>
      <c r="Y14" s="83"/>
      <c r="Z14" s="83"/>
      <c r="AA14" s="83"/>
      <c r="AB14" s="83"/>
      <c r="AC14" s="83"/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3"/>
      <c r="AO14" s="83"/>
      <c r="AP14" s="83"/>
      <c r="AQ14" s="83"/>
      <c r="AR14" s="83"/>
      <c r="AS14" s="83"/>
      <c r="AT14" s="83"/>
      <c r="AU14" s="83"/>
      <c r="AV14" s="83"/>
      <c r="AW14" s="83"/>
      <c r="AX14" s="83"/>
      <c r="AY14" s="83"/>
      <c r="AZ14" s="83"/>
      <c r="BA14" s="83"/>
      <c r="BB14" s="83"/>
      <c r="BC14" s="83"/>
      <c r="BD14" s="83"/>
      <c r="BE14" s="83"/>
      <c r="BF14" s="83"/>
      <c r="BG14" s="83"/>
      <c r="BH14" s="83"/>
      <c r="BI14" s="83"/>
      <c r="BJ14" s="83"/>
      <c r="BK14" s="83"/>
      <c r="BL14" s="83"/>
      <c r="BM14" s="83"/>
      <c r="BN14" s="83"/>
      <c r="BO14" s="83"/>
      <c r="BP14" s="83"/>
      <c r="BQ14" s="83"/>
      <c r="BR14" s="83"/>
      <c r="BS14" s="83"/>
      <c r="BT14" s="83"/>
      <c r="BU14" s="83"/>
      <c r="BV14" s="83"/>
      <c r="BW14" s="83"/>
      <c r="BX14" s="83"/>
      <c r="BY14" s="83"/>
      <c r="BZ14" s="83"/>
      <c r="CA14" s="83"/>
      <c r="CB14" s="83"/>
      <c r="CC14" s="83"/>
      <c r="CD14" s="83"/>
      <c r="CE14" s="83"/>
      <c r="CF14" s="83"/>
      <c r="CG14" s="83"/>
      <c r="CH14" s="83"/>
      <c r="CI14" s="83"/>
      <c r="CJ14" s="83"/>
      <c r="CK14" s="83"/>
      <c r="CL14" s="83"/>
      <c r="CM14" s="83"/>
      <c r="CN14" s="83"/>
      <c r="CO14" s="83"/>
      <c r="CP14" s="83"/>
      <c r="CQ14" s="83"/>
      <c r="CR14" s="83"/>
      <c r="CS14" s="83"/>
      <c r="CT14" s="83"/>
      <c r="CU14" s="83"/>
      <c r="CV14" s="83"/>
      <c r="CW14" s="83"/>
      <c r="CX14" s="83"/>
      <c r="CY14" s="83"/>
      <c r="CZ14" s="83"/>
      <c r="DA14" s="83"/>
      <c r="DB14" s="83"/>
      <c r="DC14" s="83"/>
      <c r="DD14" s="83"/>
      <c r="DE14" s="83"/>
      <c r="DF14" s="83"/>
      <c r="DG14" s="101"/>
      <c r="DH14" s="84"/>
      <c r="DI14" s="85"/>
      <c r="DJ14" s="83"/>
      <c r="DK14" s="26"/>
      <c r="DL14" s="26"/>
      <c r="DM14" s="26"/>
      <c r="DN14" s="34"/>
      <c r="DO14" s="26"/>
      <c r="DP14" s="26"/>
      <c r="DQ14" s="26"/>
      <c r="DR14" s="26"/>
      <c r="DS14" s="26"/>
      <c r="DT14" s="26"/>
      <c r="DU14" s="26"/>
      <c r="DV14" s="26"/>
      <c r="DW14" s="26"/>
      <c r="DX14" s="26"/>
      <c r="DY14" s="26"/>
      <c r="DZ14" s="26"/>
      <c r="EA14" s="26"/>
      <c r="EB14" s="26"/>
      <c r="EC14" s="26"/>
      <c r="ED14" s="26"/>
      <c r="EE14" s="26"/>
      <c r="EF14" s="26"/>
      <c r="EG14" s="26"/>
      <c r="EH14" s="26"/>
      <c r="EI14" s="26"/>
      <c r="EJ14" s="26"/>
      <c r="EK14" s="26"/>
      <c r="EL14" s="26"/>
      <c r="EM14" s="26"/>
      <c r="EN14" s="26"/>
      <c r="EO14" s="26"/>
      <c r="EP14" s="26"/>
      <c r="EQ14" s="26"/>
      <c r="ER14" s="26"/>
      <c r="ES14" s="26"/>
      <c r="ET14" s="26"/>
      <c r="EU14" s="26"/>
      <c r="EV14" s="26"/>
      <c r="EW14" s="26"/>
      <c r="EX14" s="26"/>
      <c r="EY14" s="26"/>
      <c r="EZ14" s="26"/>
      <c r="FA14" s="26"/>
      <c r="FB14" s="26"/>
      <c r="FC14" s="26"/>
      <c r="FD14" s="26"/>
      <c r="FE14" s="26"/>
      <c r="FF14" s="26"/>
      <c r="FG14" s="26"/>
      <c r="FH14" s="26"/>
      <c r="FI14" s="26"/>
      <c r="FJ14" s="26"/>
      <c r="FK14" s="26"/>
      <c r="FL14" s="26"/>
      <c r="FM14" s="26"/>
      <c r="FN14" s="26"/>
      <c r="FO14" s="26"/>
      <c r="FP14" s="26"/>
      <c r="FQ14" s="26"/>
      <c r="FR14" s="26"/>
      <c r="FS14" s="26"/>
      <c r="FT14" s="26"/>
      <c r="FU14" s="26"/>
      <c r="FV14" s="26"/>
      <c r="FW14" s="26"/>
      <c r="FX14" s="26"/>
      <c r="FY14" s="26"/>
      <c r="FZ14" s="26"/>
      <c r="GA14" s="26"/>
      <c r="GB14" s="26"/>
      <c r="GC14" s="26"/>
      <c r="GD14" s="26"/>
      <c r="GE14" s="26"/>
      <c r="GF14" s="26"/>
      <c r="GG14" s="26"/>
      <c r="GH14" s="26"/>
      <c r="GI14" s="26"/>
      <c r="GJ14" s="26"/>
    </row>
    <row r="15" spans="1:192" s="27" customFormat="1" ht="21.75" customHeight="1" thickBot="1">
      <c r="A15" s="107" t="s">
        <v>32</v>
      </c>
      <c r="B15" s="24">
        <v>215</v>
      </c>
      <c r="C15" s="24">
        <v>4402</v>
      </c>
      <c r="D15" s="45">
        <v>10</v>
      </c>
      <c r="E15" s="45">
        <v>10</v>
      </c>
      <c r="F15" s="45">
        <v>9</v>
      </c>
      <c r="G15" s="45">
        <v>8</v>
      </c>
      <c r="H15" s="45">
        <v>9</v>
      </c>
      <c r="I15" s="45">
        <v>10</v>
      </c>
      <c r="J15" s="24">
        <v>3911</v>
      </c>
      <c r="K15" s="61">
        <f t="shared" si="3"/>
        <v>90</v>
      </c>
      <c r="L15" s="48">
        <f>H15*3.4/F15</f>
        <v>3.4</v>
      </c>
      <c r="M15" s="66" t="s">
        <v>33</v>
      </c>
      <c r="N15" s="50">
        <f>D15/B15*100</f>
        <v>4.6511627906976747</v>
      </c>
      <c r="O15" s="51">
        <v>5.2</v>
      </c>
      <c r="P15" s="40">
        <f>H15</f>
        <v>9</v>
      </c>
      <c r="Q15" s="40">
        <v>5</v>
      </c>
      <c r="R15" s="40"/>
      <c r="S15" s="63" t="s">
        <v>38</v>
      </c>
      <c r="T15" s="64"/>
      <c r="U15" s="64"/>
      <c r="V15" s="63"/>
      <c r="W15" s="63" t="s">
        <v>69</v>
      </c>
      <c r="X15" s="51"/>
      <c r="Y15" s="83"/>
      <c r="Z15" s="83"/>
      <c r="AA15" s="83"/>
      <c r="AB15" s="83"/>
      <c r="AC15" s="83"/>
      <c r="AD15" s="83"/>
      <c r="AE15" s="83"/>
      <c r="AF15" s="83"/>
      <c r="AG15" s="83"/>
      <c r="AH15" s="83"/>
      <c r="AI15" s="83"/>
      <c r="AJ15" s="83"/>
      <c r="AK15" s="83"/>
      <c r="AL15" s="83"/>
      <c r="AM15" s="83"/>
      <c r="AN15" s="83"/>
      <c r="AO15" s="83"/>
      <c r="AP15" s="83"/>
      <c r="AQ15" s="83"/>
      <c r="AR15" s="83"/>
      <c r="AS15" s="83"/>
      <c r="AT15" s="83"/>
      <c r="AU15" s="83"/>
      <c r="AV15" s="83"/>
      <c r="AW15" s="83"/>
      <c r="AX15" s="83"/>
      <c r="AY15" s="83"/>
      <c r="AZ15" s="83"/>
      <c r="BA15" s="83"/>
      <c r="BB15" s="83"/>
      <c r="BC15" s="83"/>
      <c r="BD15" s="83"/>
      <c r="BE15" s="83"/>
      <c r="BF15" s="83"/>
      <c r="BG15" s="83"/>
      <c r="BH15" s="83"/>
      <c r="BI15" s="83"/>
      <c r="BJ15" s="83"/>
      <c r="BK15" s="83"/>
      <c r="BL15" s="83"/>
      <c r="BM15" s="83"/>
      <c r="BN15" s="83"/>
      <c r="BO15" s="83"/>
      <c r="BP15" s="83"/>
      <c r="BQ15" s="83"/>
      <c r="BR15" s="83"/>
      <c r="BS15" s="83"/>
      <c r="BT15" s="83"/>
      <c r="BU15" s="83"/>
      <c r="BV15" s="83"/>
      <c r="BW15" s="83"/>
      <c r="BX15" s="83"/>
      <c r="BY15" s="83"/>
      <c r="BZ15" s="83"/>
      <c r="CA15" s="83"/>
      <c r="CB15" s="83"/>
      <c r="CC15" s="83"/>
      <c r="CD15" s="83"/>
      <c r="CE15" s="83"/>
      <c r="CF15" s="83"/>
      <c r="CG15" s="83"/>
      <c r="CH15" s="83"/>
      <c r="CI15" s="83"/>
      <c r="CJ15" s="83"/>
      <c r="CK15" s="83"/>
      <c r="CL15" s="83"/>
      <c r="CM15" s="83"/>
      <c r="CN15" s="83"/>
      <c r="CO15" s="83"/>
      <c r="CP15" s="83"/>
      <c r="CQ15" s="83"/>
      <c r="CR15" s="83"/>
      <c r="CS15" s="83"/>
      <c r="CT15" s="83"/>
      <c r="CU15" s="83"/>
      <c r="CV15" s="83"/>
      <c r="CW15" s="83"/>
      <c r="CX15" s="83"/>
      <c r="CY15" s="83"/>
      <c r="CZ15" s="83"/>
      <c r="DA15" s="83"/>
      <c r="DB15" s="83"/>
      <c r="DC15" s="83"/>
      <c r="DD15" s="83"/>
      <c r="DE15" s="83"/>
      <c r="DF15" s="83"/>
      <c r="DG15" s="101"/>
      <c r="DH15" s="84"/>
      <c r="DI15" s="85"/>
      <c r="DJ15" s="83"/>
      <c r="DK15" s="26"/>
      <c r="DL15" s="26"/>
      <c r="DM15" s="26"/>
      <c r="DN15" s="26"/>
      <c r="DO15" s="26"/>
      <c r="DP15" s="26"/>
      <c r="DQ15" s="26"/>
      <c r="DR15" s="26"/>
      <c r="DS15" s="26"/>
      <c r="DT15" s="26"/>
      <c r="DU15" s="26"/>
      <c r="DV15" s="26"/>
      <c r="DW15" s="26"/>
      <c r="DX15" s="26"/>
      <c r="DY15" s="26"/>
      <c r="DZ15" s="26"/>
      <c r="EA15" s="26"/>
      <c r="EB15" s="26"/>
      <c r="EC15" s="26"/>
      <c r="ED15" s="26"/>
      <c r="EE15" s="26"/>
      <c r="EF15" s="26"/>
      <c r="EG15" s="26"/>
      <c r="EH15" s="26"/>
      <c r="EI15" s="26"/>
      <c r="EJ15" s="26"/>
      <c r="EK15" s="26"/>
      <c r="EL15" s="26"/>
      <c r="EM15" s="26"/>
      <c r="EN15" s="26"/>
      <c r="EO15" s="26"/>
      <c r="EP15" s="26"/>
      <c r="EQ15" s="26"/>
      <c r="ER15" s="26"/>
      <c r="ES15" s="26"/>
      <c r="ET15" s="26"/>
      <c r="EU15" s="26"/>
      <c r="EV15" s="26"/>
      <c r="EW15" s="26"/>
      <c r="EX15" s="26"/>
      <c r="EY15" s="26"/>
      <c r="EZ15" s="26"/>
      <c r="FA15" s="26"/>
      <c r="FB15" s="26"/>
      <c r="FC15" s="26"/>
      <c r="FD15" s="26"/>
      <c r="FE15" s="26"/>
      <c r="FF15" s="26"/>
      <c r="FG15" s="26"/>
      <c r="FH15" s="26"/>
      <c r="FI15" s="26"/>
      <c r="FJ15" s="26"/>
      <c r="FK15" s="26"/>
      <c r="FL15" s="26"/>
      <c r="FM15" s="26"/>
      <c r="FN15" s="26"/>
      <c r="FO15" s="26"/>
      <c r="FP15" s="26"/>
      <c r="FQ15" s="26"/>
      <c r="FR15" s="26"/>
      <c r="FS15" s="26"/>
      <c r="FT15" s="26"/>
      <c r="FU15" s="26"/>
      <c r="FV15" s="26"/>
      <c r="FW15" s="26"/>
      <c r="FX15" s="26"/>
      <c r="FY15" s="26"/>
      <c r="FZ15" s="26"/>
      <c r="GA15" s="26"/>
      <c r="GB15" s="26"/>
      <c r="GC15" s="26"/>
      <c r="GD15" s="26"/>
      <c r="GE15" s="26"/>
      <c r="GF15" s="26"/>
      <c r="GG15" s="26"/>
      <c r="GH15" s="26"/>
      <c r="GI15" s="26"/>
      <c r="GJ15" s="26"/>
    </row>
    <row r="16" spans="1:192" s="27" customFormat="1" ht="21.75" customHeight="1" thickBot="1">
      <c r="A16" s="107" t="s">
        <v>61</v>
      </c>
      <c r="B16" s="24">
        <v>115</v>
      </c>
      <c r="C16" s="24">
        <v>1368</v>
      </c>
      <c r="D16" s="45">
        <v>1</v>
      </c>
      <c r="E16" s="45">
        <v>4</v>
      </c>
      <c r="F16" s="45">
        <v>1</v>
      </c>
      <c r="G16" s="45">
        <v>3</v>
      </c>
      <c r="H16" s="45">
        <v>1</v>
      </c>
      <c r="I16" s="45">
        <v>3</v>
      </c>
      <c r="J16" s="24">
        <v>1009</v>
      </c>
      <c r="K16" s="61">
        <f t="shared" si="3"/>
        <v>100</v>
      </c>
      <c r="L16" s="48">
        <f t="shared" si="4"/>
        <v>3.4</v>
      </c>
      <c r="M16" s="66" t="s">
        <v>33</v>
      </c>
      <c r="N16" s="50">
        <f t="shared" si="2"/>
        <v>0.86956521739130432</v>
      </c>
      <c r="O16" s="51">
        <v>3.8</v>
      </c>
      <c r="P16" s="40">
        <f t="shared" ref="P16" si="5">H16</f>
        <v>1</v>
      </c>
      <c r="Q16" s="40"/>
      <c r="R16" s="40"/>
      <c r="S16" s="63"/>
      <c r="T16" s="64"/>
      <c r="U16" s="64"/>
      <c r="V16" s="63"/>
      <c r="W16" s="63" t="s">
        <v>68</v>
      </c>
      <c r="X16" s="51"/>
      <c r="Y16" s="83"/>
      <c r="Z16" s="83"/>
      <c r="AA16" s="83"/>
      <c r="AB16" s="83"/>
      <c r="AC16" s="83"/>
      <c r="AD16" s="83"/>
      <c r="AE16" s="83"/>
      <c r="AF16" s="83"/>
      <c r="AG16" s="83"/>
      <c r="AH16" s="83"/>
      <c r="AI16" s="83"/>
      <c r="AJ16" s="83"/>
      <c r="AK16" s="83"/>
      <c r="AL16" s="83"/>
      <c r="AM16" s="83"/>
      <c r="AN16" s="83"/>
      <c r="AO16" s="83"/>
      <c r="AP16" s="83"/>
      <c r="AQ16" s="83"/>
      <c r="AR16" s="83"/>
      <c r="AS16" s="83"/>
      <c r="AT16" s="83"/>
      <c r="AU16" s="83"/>
      <c r="AV16" s="83"/>
      <c r="AW16" s="83"/>
      <c r="AX16" s="83"/>
      <c r="AY16" s="83"/>
      <c r="AZ16" s="83"/>
      <c r="BA16" s="83"/>
      <c r="BB16" s="83"/>
      <c r="BC16" s="83"/>
      <c r="BD16" s="83"/>
      <c r="BE16" s="83"/>
      <c r="BF16" s="83"/>
      <c r="BG16" s="83"/>
      <c r="BH16" s="83"/>
      <c r="BI16" s="83"/>
      <c r="BJ16" s="83"/>
      <c r="BK16" s="83"/>
      <c r="BL16" s="83"/>
      <c r="BM16" s="83"/>
      <c r="BN16" s="83"/>
      <c r="BO16" s="83"/>
      <c r="BP16" s="83"/>
      <c r="BQ16" s="83"/>
      <c r="BR16" s="83"/>
      <c r="BS16" s="83"/>
      <c r="BT16" s="83"/>
      <c r="BU16" s="83"/>
      <c r="BV16" s="83"/>
      <c r="BW16" s="83"/>
      <c r="BX16" s="83"/>
      <c r="BY16" s="83"/>
      <c r="BZ16" s="83"/>
      <c r="CA16" s="83"/>
      <c r="CB16" s="83"/>
      <c r="CC16" s="83"/>
      <c r="CD16" s="83"/>
      <c r="CE16" s="83"/>
      <c r="CF16" s="83"/>
      <c r="CG16" s="83"/>
      <c r="CH16" s="83"/>
      <c r="CI16" s="83"/>
      <c r="CJ16" s="83"/>
      <c r="CK16" s="83"/>
      <c r="CL16" s="83"/>
      <c r="CM16" s="83"/>
      <c r="CN16" s="83"/>
      <c r="CO16" s="83"/>
      <c r="CP16" s="83"/>
      <c r="CQ16" s="83"/>
      <c r="CR16" s="83"/>
      <c r="CS16" s="83"/>
      <c r="CT16" s="83"/>
      <c r="CU16" s="83"/>
      <c r="CV16" s="83"/>
      <c r="CW16" s="83"/>
      <c r="CX16" s="83"/>
      <c r="CY16" s="83"/>
      <c r="CZ16" s="83"/>
      <c r="DA16" s="83"/>
      <c r="DB16" s="83"/>
      <c r="DC16" s="83"/>
      <c r="DD16" s="83"/>
      <c r="DE16" s="83"/>
      <c r="DF16" s="83"/>
      <c r="DG16" s="101"/>
      <c r="DH16" s="84"/>
      <c r="DI16" s="85"/>
      <c r="DJ16" s="83"/>
      <c r="DK16" s="26"/>
      <c r="DL16" s="26"/>
      <c r="DM16" s="26"/>
      <c r="DN16" s="26"/>
      <c r="DO16" s="26"/>
      <c r="DP16" s="26"/>
      <c r="DQ16" s="26"/>
      <c r="DR16" s="26"/>
      <c r="DS16" s="26"/>
      <c r="DT16" s="26"/>
      <c r="DU16" s="26"/>
      <c r="DV16" s="26"/>
      <c r="DW16" s="26"/>
      <c r="DX16" s="26"/>
      <c r="DY16" s="26"/>
      <c r="DZ16" s="26"/>
      <c r="EA16" s="26"/>
      <c r="EB16" s="26"/>
      <c r="EC16" s="26"/>
      <c r="ED16" s="26"/>
      <c r="EE16" s="26"/>
      <c r="EF16" s="26"/>
      <c r="EG16" s="26"/>
      <c r="EH16" s="26"/>
      <c r="EI16" s="26"/>
      <c r="EJ16" s="26"/>
      <c r="EK16" s="26"/>
      <c r="EL16" s="26"/>
      <c r="EM16" s="26"/>
      <c r="EN16" s="26"/>
      <c r="EO16" s="26"/>
      <c r="EP16" s="26"/>
      <c r="EQ16" s="26"/>
      <c r="ER16" s="26"/>
      <c r="ES16" s="26"/>
      <c r="ET16" s="26"/>
      <c r="EU16" s="26"/>
      <c r="EV16" s="26"/>
      <c r="EW16" s="26"/>
      <c r="EX16" s="26"/>
      <c r="EY16" s="26"/>
      <c r="EZ16" s="26"/>
      <c r="FA16" s="26"/>
      <c r="FB16" s="26"/>
      <c r="FC16" s="26"/>
      <c r="FD16" s="26"/>
      <c r="FE16" s="26"/>
      <c r="FF16" s="26"/>
      <c r="FG16" s="26"/>
      <c r="FH16" s="26"/>
      <c r="FI16" s="26"/>
      <c r="FJ16" s="26"/>
      <c r="FK16" s="26"/>
      <c r="FL16" s="26"/>
      <c r="FM16" s="26"/>
      <c r="FN16" s="26"/>
      <c r="FO16" s="26"/>
      <c r="FP16" s="26"/>
      <c r="FQ16" s="26"/>
      <c r="FR16" s="26"/>
      <c r="FS16" s="26"/>
      <c r="FT16" s="26"/>
      <c r="FU16" s="26"/>
      <c r="FV16" s="26"/>
      <c r="FW16" s="26"/>
      <c r="FX16" s="26"/>
      <c r="FY16" s="26"/>
      <c r="FZ16" s="26"/>
      <c r="GA16" s="26"/>
      <c r="GB16" s="26"/>
      <c r="GC16" s="26"/>
      <c r="GD16" s="26"/>
      <c r="GE16" s="26"/>
      <c r="GF16" s="26"/>
      <c r="GG16" s="26"/>
      <c r="GH16" s="26"/>
      <c r="GI16" s="26"/>
      <c r="GJ16" s="26"/>
    </row>
    <row r="17" spans="1:192" s="27" customFormat="1" ht="21.75" customHeight="1" thickBot="1">
      <c r="A17" s="107" t="s">
        <v>35</v>
      </c>
      <c r="B17" s="25"/>
      <c r="C17" s="25">
        <v>503</v>
      </c>
      <c r="D17" s="40"/>
      <c r="E17" s="40">
        <v>3</v>
      </c>
      <c r="F17" s="40"/>
      <c r="G17" s="40">
        <v>3</v>
      </c>
      <c r="H17" s="40"/>
      <c r="I17" s="40">
        <v>3</v>
      </c>
      <c r="J17" s="24">
        <v>393</v>
      </c>
      <c r="K17" s="61"/>
      <c r="L17" s="48"/>
      <c r="M17" s="66"/>
      <c r="N17" s="50"/>
      <c r="O17" s="51">
        <v>2</v>
      </c>
      <c r="P17" s="67">
        <f t="shared" ref="P17:P22" si="6">H17</f>
        <v>0</v>
      </c>
      <c r="Q17" s="40"/>
      <c r="R17" s="63"/>
      <c r="S17" s="45"/>
      <c r="T17" s="54"/>
      <c r="U17" s="64"/>
      <c r="V17" s="63"/>
      <c r="W17" s="40"/>
      <c r="X17" s="51">
        <v>0</v>
      </c>
      <c r="Y17" s="83"/>
      <c r="Z17" s="83"/>
      <c r="AA17" s="83"/>
      <c r="AB17" s="83"/>
      <c r="AC17" s="83"/>
      <c r="AD17" s="83"/>
      <c r="AE17" s="83"/>
      <c r="AF17" s="83"/>
      <c r="AG17" s="83"/>
      <c r="AH17" s="83"/>
      <c r="AI17" s="83"/>
      <c r="AJ17" s="83"/>
      <c r="AK17" s="83"/>
      <c r="AL17" s="83"/>
      <c r="AM17" s="83"/>
      <c r="AN17" s="83"/>
      <c r="AO17" s="83"/>
      <c r="AP17" s="83"/>
      <c r="AQ17" s="83"/>
      <c r="AR17" s="83"/>
      <c r="AS17" s="83"/>
      <c r="AT17" s="83"/>
      <c r="AU17" s="83"/>
      <c r="AV17" s="83"/>
      <c r="AW17" s="83"/>
      <c r="AX17" s="83"/>
      <c r="AY17" s="83"/>
      <c r="AZ17" s="83"/>
      <c r="BA17" s="83"/>
      <c r="BB17" s="83"/>
      <c r="BC17" s="83"/>
      <c r="BD17" s="83"/>
      <c r="BE17" s="83"/>
      <c r="BF17" s="83"/>
      <c r="BG17" s="83"/>
      <c r="BH17" s="83"/>
      <c r="BI17" s="83"/>
      <c r="BJ17" s="83"/>
      <c r="BK17" s="83"/>
      <c r="BL17" s="83"/>
      <c r="BM17" s="83"/>
      <c r="BN17" s="83"/>
      <c r="BO17" s="83"/>
      <c r="BP17" s="83"/>
      <c r="BQ17" s="83"/>
      <c r="BR17" s="83"/>
      <c r="BS17" s="83"/>
      <c r="BT17" s="83"/>
      <c r="BU17" s="83"/>
      <c r="BV17" s="83"/>
      <c r="BW17" s="83"/>
      <c r="BX17" s="83"/>
      <c r="BY17" s="83"/>
      <c r="BZ17" s="83"/>
      <c r="CA17" s="83"/>
      <c r="CB17" s="83"/>
      <c r="CC17" s="83"/>
      <c r="CD17" s="83"/>
      <c r="CE17" s="83"/>
      <c r="CF17" s="83"/>
      <c r="CG17" s="83"/>
      <c r="CH17" s="83"/>
      <c r="CI17" s="83"/>
      <c r="CJ17" s="83"/>
      <c r="CK17" s="83"/>
      <c r="CL17" s="83"/>
      <c r="CM17" s="83"/>
      <c r="CN17" s="83"/>
      <c r="CO17" s="83"/>
      <c r="CP17" s="83"/>
      <c r="CQ17" s="83"/>
      <c r="CR17" s="83"/>
      <c r="CS17" s="83"/>
      <c r="CT17" s="83"/>
      <c r="CU17" s="83"/>
      <c r="CV17" s="83"/>
      <c r="CW17" s="83"/>
      <c r="CX17" s="83"/>
      <c r="CY17" s="83"/>
      <c r="CZ17" s="83"/>
      <c r="DA17" s="83"/>
      <c r="DB17" s="83"/>
      <c r="DC17" s="83"/>
      <c r="DD17" s="83"/>
      <c r="DE17" s="83"/>
      <c r="DF17" s="86"/>
      <c r="DG17" s="101"/>
      <c r="DH17" s="84"/>
      <c r="DI17" s="85"/>
      <c r="DJ17" s="83"/>
      <c r="DK17" s="26"/>
      <c r="DL17" s="26"/>
      <c r="DM17" s="26"/>
      <c r="DN17" s="26"/>
      <c r="DO17" s="26"/>
      <c r="DP17" s="26"/>
      <c r="DQ17" s="26"/>
      <c r="DR17" s="26"/>
      <c r="DS17" s="26"/>
      <c r="DT17" s="26"/>
      <c r="DU17" s="26"/>
      <c r="DV17" s="26"/>
      <c r="DW17" s="26"/>
      <c r="DX17" s="26"/>
      <c r="DY17" s="26"/>
      <c r="DZ17" s="26"/>
      <c r="EA17" s="26"/>
      <c r="EB17" s="26"/>
      <c r="EC17" s="26"/>
      <c r="ED17" s="26"/>
      <c r="EE17" s="26"/>
      <c r="EF17" s="26"/>
      <c r="EG17" s="26"/>
      <c r="EH17" s="26"/>
      <c r="EI17" s="26"/>
      <c r="EJ17" s="26"/>
      <c r="EK17" s="26"/>
      <c r="EL17" s="26"/>
      <c r="EM17" s="26"/>
      <c r="EN17" s="26"/>
      <c r="EO17" s="26"/>
      <c r="EP17" s="26"/>
      <c r="EQ17" s="26"/>
      <c r="ER17" s="26"/>
      <c r="ES17" s="26"/>
      <c r="ET17" s="26"/>
      <c r="EU17" s="26"/>
      <c r="EV17" s="26"/>
      <c r="EW17" s="26"/>
      <c r="EX17" s="26"/>
      <c r="EY17" s="26"/>
      <c r="EZ17" s="26"/>
      <c r="FA17" s="26"/>
      <c r="FB17" s="26"/>
      <c r="FC17" s="26"/>
      <c r="FD17" s="26"/>
      <c r="FE17" s="26"/>
      <c r="FF17" s="26"/>
      <c r="FG17" s="26"/>
      <c r="FH17" s="26"/>
      <c r="FI17" s="26"/>
      <c r="FJ17" s="26"/>
      <c r="FK17" s="26"/>
      <c r="FL17" s="26"/>
      <c r="FM17" s="26"/>
      <c r="FN17" s="26"/>
      <c r="FO17" s="26"/>
      <c r="FP17" s="26"/>
      <c r="FQ17" s="26"/>
      <c r="FR17" s="26"/>
      <c r="FS17" s="26"/>
      <c r="FT17" s="26"/>
      <c r="FU17" s="26"/>
      <c r="FV17" s="26"/>
      <c r="FW17" s="26"/>
      <c r="FX17" s="26"/>
      <c r="FY17" s="26"/>
      <c r="FZ17" s="26"/>
      <c r="GA17" s="26"/>
      <c r="GB17" s="26"/>
      <c r="GC17" s="26"/>
      <c r="GD17" s="26"/>
      <c r="GE17" s="26"/>
      <c r="GF17" s="26"/>
      <c r="GG17" s="26"/>
      <c r="GH17" s="26"/>
      <c r="GI17" s="26"/>
      <c r="GJ17" s="26"/>
    </row>
    <row r="18" spans="1:192" s="27" customFormat="1" ht="21.75" customHeight="1" thickBot="1">
      <c r="A18" s="107" t="s">
        <v>36</v>
      </c>
      <c r="B18" s="24">
        <v>104</v>
      </c>
      <c r="C18" s="24">
        <v>1765</v>
      </c>
      <c r="D18" s="45">
        <v>3</v>
      </c>
      <c r="E18" s="45">
        <v>4</v>
      </c>
      <c r="F18" s="45">
        <v>3</v>
      </c>
      <c r="G18" s="45">
        <v>3</v>
      </c>
      <c r="H18" s="45">
        <v>3</v>
      </c>
      <c r="I18" s="45">
        <v>3</v>
      </c>
      <c r="J18" s="24">
        <v>1374</v>
      </c>
      <c r="K18" s="61">
        <f t="shared" si="3"/>
        <v>100</v>
      </c>
      <c r="L18" s="48">
        <f t="shared" si="4"/>
        <v>3.4</v>
      </c>
      <c r="M18" s="66" t="s">
        <v>20</v>
      </c>
      <c r="N18" s="50">
        <f t="shared" si="2"/>
        <v>2.8846153846153846</v>
      </c>
      <c r="O18" s="51">
        <v>4</v>
      </c>
      <c r="P18" s="67">
        <f t="shared" si="6"/>
        <v>3</v>
      </c>
      <c r="Q18" s="40"/>
      <c r="R18" s="40"/>
      <c r="S18" s="63"/>
      <c r="T18" s="64"/>
      <c r="U18" s="66"/>
      <c r="V18" s="63"/>
      <c r="W18" s="63" t="s">
        <v>70</v>
      </c>
      <c r="X18" s="51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3"/>
      <c r="CY18" s="83"/>
      <c r="CZ18" s="83"/>
      <c r="DA18" s="83"/>
      <c r="DB18" s="83"/>
      <c r="DC18" s="83"/>
      <c r="DD18" s="83"/>
      <c r="DE18" s="83"/>
      <c r="DF18" s="86"/>
      <c r="DG18" s="101"/>
      <c r="DH18" s="84"/>
      <c r="DI18" s="85"/>
      <c r="DJ18" s="83"/>
      <c r="DK18" s="26"/>
      <c r="DL18" s="26"/>
      <c r="DM18" s="26"/>
      <c r="DN18" s="26"/>
      <c r="DO18" s="26"/>
      <c r="DP18" s="26"/>
      <c r="DQ18" s="26"/>
      <c r="DR18" s="26"/>
      <c r="DS18" s="26"/>
      <c r="DT18" s="26"/>
      <c r="DU18" s="26"/>
      <c r="DV18" s="26"/>
      <c r="DW18" s="26"/>
      <c r="DX18" s="26"/>
      <c r="DY18" s="26"/>
      <c r="DZ18" s="26"/>
      <c r="EA18" s="26"/>
      <c r="EB18" s="26"/>
      <c r="EC18" s="26"/>
      <c r="ED18" s="26"/>
      <c r="EE18" s="26"/>
      <c r="EF18" s="26"/>
      <c r="EG18" s="26"/>
      <c r="EH18" s="26"/>
      <c r="EI18" s="26"/>
      <c r="EJ18" s="26"/>
      <c r="EK18" s="26"/>
      <c r="EL18" s="26"/>
      <c r="EM18" s="26"/>
      <c r="EN18" s="26"/>
      <c r="EO18" s="26"/>
      <c r="EP18" s="26"/>
      <c r="EQ18" s="26"/>
      <c r="ER18" s="26"/>
      <c r="ES18" s="26"/>
      <c r="ET18" s="26"/>
      <c r="EU18" s="26"/>
      <c r="EV18" s="26"/>
      <c r="EW18" s="26"/>
      <c r="EX18" s="26"/>
      <c r="EY18" s="26"/>
      <c r="EZ18" s="26"/>
      <c r="FA18" s="26"/>
      <c r="FB18" s="26"/>
      <c r="FC18" s="26"/>
      <c r="FD18" s="26"/>
      <c r="FE18" s="26"/>
      <c r="FF18" s="26"/>
      <c r="FG18" s="26"/>
      <c r="FH18" s="26"/>
      <c r="FI18" s="26"/>
      <c r="FJ18" s="26"/>
      <c r="FK18" s="26"/>
      <c r="FL18" s="26"/>
      <c r="FM18" s="26"/>
      <c r="FN18" s="26"/>
      <c r="FO18" s="26"/>
      <c r="FP18" s="26"/>
      <c r="FQ18" s="26"/>
      <c r="FR18" s="26"/>
      <c r="FS18" s="26"/>
      <c r="FT18" s="26"/>
      <c r="FU18" s="26"/>
      <c r="FV18" s="26"/>
      <c r="FW18" s="26"/>
      <c r="FX18" s="26"/>
      <c r="FY18" s="26"/>
      <c r="FZ18" s="26"/>
      <c r="GA18" s="26"/>
      <c r="GB18" s="26"/>
      <c r="GC18" s="26"/>
      <c r="GD18" s="26"/>
      <c r="GE18" s="26"/>
      <c r="GF18" s="26"/>
      <c r="GG18" s="26"/>
      <c r="GH18" s="26"/>
      <c r="GI18" s="26"/>
      <c r="GJ18" s="26"/>
    </row>
    <row r="19" spans="1:192" s="27" customFormat="1" ht="21.75" customHeight="1" thickBot="1">
      <c r="A19" s="107" t="s">
        <v>59</v>
      </c>
      <c r="B19" s="24">
        <v>60</v>
      </c>
      <c r="C19" s="24">
        <v>1359</v>
      </c>
      <c r="D19" s="45">
        <v>4</v>
      </c>
      <c r="E19" s="45">
        <v>4</v>
      </c>
      <c r="F19" s="45">
        <v>3</v>
      </c>
      <c r="G19" s="45">
        <v>3</v>
      </c>
      <c r="H19" s="45">
        <v>3</v>
      </c>
      <c r="I19" s="45">
        <v>3</v>
      </c>
      <c r="J19" s="24">
        <v>1050</v>
      </c>
      <c r="K19" s="61">
        <f t="shared" si="3"/>
        <v>75</v>
      </c>
      <c r="L19" s="48">
        <f>H19*3.4/F19</f>
        <v>3.4</v>
      </c>
      <c r="M19" s="66" t="s">
        <v>37</v>
      </c>
      <c r="N19" s="50">
        <f t="shared" si="2"/>
        <v>6.666666666666667</v>
      </c>
      <c r="O19" s="51">
        <v>7.8</v>
      </c>
      <c r="P19" s="67">
        <f t="shared" si="6"/>
        <v>3</v>
      </c>
      <c r="Q19" s="40"/>
      <c r="R19" s="40"/>
      <c r="S19" s="63"/>
      <c r="T19" s="64"/>
      <c r="U19" s="64"/>
      <c r="V19" s="63"/>
      <c r="W19" s="63"/>
      <c r="X19" s="51"/>
      <c r="Y19" s="83"/>
      <c r="Z19" s="83"/>
      <c r="AA19" s="83"/>
      <c r="AB19" s="83"/>
      <c r="AC19" s="83"/>
      <c r="AD19" s="83"/>
      <c r="AE19" s="83"/>
      <c r="AF19" s="83"/>
      <c r="AG19" s="83"/>
      <c r="AH19" s="83"/>
      <c r="AI19" s="83"/>
      <c r="AJ19" s="83"/>
      <c r="AK19" s="83"/>
      <c r="AL19" s="83"/>
      <c r="AM19" s="83"/>
      <c r="AN19" s="83"/>
      <c r="AO19" s="83"/>
      <c r="AP19" s="83"/>
      <c r="AQ19" s="83"/>
      <c r="AR19" s="83"/>
      <c r="AS19" s="83"/>
      <c r="AT19" s="83"/>
      <c r="AU19" s="83"/>
      <c r="AV19" s="83"/>
      <c r="AW19" s="83"/>
      <c r="AX19" s="83"/>
      <c r="AY19" s="83"/>
      <c r="AZ19" s="83"/>
      <c r="BA19" s="83"/>
      <c r="BB19" s="83"/>
      <c r="BC19" s="83"/>
      <c r="BD19" s="83"/>
      <c r="BE19" s="83"/>
      <c r="BF19" s="83"/>
      <c r="BG19" s="83"/>
      <c r="BH19" s="83"/>
      <c r="BI19" s="83"/>
      <c r="BJ19" s="83"/>
      <c r="BK19" s="83"/>
      <c r="BL19" s="83"/>
      <c r="BM19" s="83"/>
      <c r="BN19" s="83"/>
      <c r="BO19" s="83"/>
      <c r="BP19" s="83"/>
      <c r="BQ19" s="83"/>
      <c r="BR19" s="83"/>
      <c r="BS19" s="83"/>
      <c r="BT19" s="83"/>
      <c r="BU19" s="83"/>
      <c r="BV19" s="83"/>
      <c r="BW19" s="83"/>
      <c r="BX19" s="83"/>
      <c r="BY19" s="83"/>
      <c r="BZ19" s="83"/>
      <c r="CA19" s="83"/>
      <c r="CB19" s="83"/>
      <c r="CC19" s="83"/>
      <c r="CD19" s="83"/>
      <c r="CE19" s="83"/>
      <c r="CF19" s="83"/>
      <c r="CG19" s="83"/>
      <c r="CH19" s="83"/>
      <c r="CI19" s="83"/>
      <c r="CJ19" s="83"/>
      <c r="CK19" s="83"/>
      <c r="CL19" s="83"/>
      <c r="CM19" s="83"/>
      <c r="CN19" s="83"/>
      <c r="CO19" s="83"/>
      <c r="CP19" s="83"/>
      <c r="CQ19" s="83"/>
      <c r="CR19" s="83"/>
      <c r="CS19" s="83"/>
      <c r="CT19" s="83"/>
      <c r="CU19" s="83"/>
      <c r="CV19" s="83"/>
      <c r="CW19" s="83"/>
      <c r="CX19" s="83"/>
      <c r="CY19" s="83"/>
      <c r="CZ19" s="83"/>
      <c r="DA19" s="83"/>
      <c r="DB19" s="83"/>
      <c r="DC19" s="83"/>
      <c r="DD19" s="83"/>
      <c r="DE19" s="83"/>
      <c r="DF19" s="86"/>
      <c r="DG19" s="101"/>
      <c r="DH19" s="84"/>
      <c r="DI19" s="85"/>
      <c r="DJ19" s="83"/>
      <c r="DK19" s="26"/>
      <c r="DL19" s="26"/>
      <c r="DM19" s="26"/>
      <c r="DN19" s="26"/>
      <c r="DO19" s="26"/>
      <c r="DP19" s="26"/>
      <c r="DQ19" s="26"/>
      <c r="DR19" s="26"/>
      <c r="DS19" s="26"/>
      <c r="DT19" s="26"/>
      <c r="DU19" s="26"/>
      <c r="DV19" s="26"/>
      <c r="DW19" s="26"/>
      <c r="DX19" s="26"/>
      <c r="DY19" s="26"/>
      <c r="DZ19" s="26"/>
      <c r="EA19" s="26"/>
      <c r="EB19" s="26"/>
      <c r="EC19" s="26"/>
      <c r="ED19" s="26"/>
      <c r="EE19" s="26"/>
      <c r="EF19" s="26"/>
      <c r="EG19" s="26"/>
      <c r="EH19" s="26"/>
      <c r="EI19" s="26"/>
      <c r="EJ19" s="26"/>
      <c r="EK19" s="26"/>
      <c r="EL19" s="26"/>
      <c r="EM19" s="26"/>
      <c r="EN19" s="26"/>
      <c r="EO19" s="26"/>
      <c r="EP19" s="26"/>
      <c r="EQ19" s="26"/>
      <c r="ER19" s="26"/>
      <c r="ES19" s="26"/>
      <c r="ET19" s="26"/>
      <c r="EU19" s="26"/>
      <c r="EV19" s="26"/>
      <c r="EW19" s="26"/>
      <c r="EX19" s="26"/>
      <c r="EY19" s="26"/>
      <c r="EZ19" s="26"/>
      <c r="FA19" s="26"/>
      <c r="FB19" s="26"/>
      <c r="FC19" s="26"/>
      <c r="FD19" s="26"/>
      <c r="FE19" s="26"/>
      <c r="FF19" s="26"/>
      <c r="FG19" s="26"/>
      <c r="FH19" s="26"/>
      <c r="FI19" s="26"/>
      <c r="FJ19" s="26"/>
      <c r="FK19" s="26"/>
      <c r="FL19" s="26"/>
      <c r="FM19" s="26"/>
      <c r="FN19" s="26"/>
      <c r="FO19" s="26"/>
      <c r="FP19" s="26"/>
      <c r="FQ19" s="26"/>
      <c r="FR19" s="26"/>
      <c r="FS19" s="26"/>
      <c r="FT19" s="26"/>
      <c r="FU19" s="26"/>
      <c r="FV19" s="26"/>
      <c r="FW19" s="26"/>
      <c r="FX19" s="26"/>
      <c r="FY19" s="26"/>
      <c r="FZ19" s="26"/>
      <c r="GA19" s="26"/>
      <c r="GB19" s="26"/>
      <c r="GC19" s="26"/>
      <c r="GD19" s="26"/>
      <c r="GE19" s="26"/>
      <c r="GF19" s="26"/>
      <c r="GG19" s="26"/>
      <c r="GH19" s="26"/>
      <c r="GI19" s="26"/>
      <c r="GJ19" s="26"/>
    </row>
    <row r="20" spans="1:192" s="27" customFormat="1" ht="21.75" customHeight="1" thickBot="1">
      <c r="A20" s="107" t="s">
        <v>52</v>
      </c>
      <c r="B20" s="24">
        <v>35</v>
      </c>
      <c r="C20" s="24">
        <v>950</v>
      </c>
      <c r="D20" s="45">
        <v>2</v>
      </c>
      <c r="E20" s="45">
        <v>2</v>
      </c>
      <c r="F20" s="45">
        <v>2</v>
      </c>
      <c r="G20" s="45">
        <v>2</v>
      </c>
      <c r="H20" s="45">
        <v>2</v>
      </c>
      <c r="I20" s="45">
        <v>2</v>
      </c>
      <c r="J20" s="24">
        <v>876</v>
      </c>
      <c r="K20" s="61">
        <f t="shared" si="3"/>
        <v>100</v>
      </c>
      <c r="L20" s="48">
        <f t="shared" si="4"/>
        <v>3.4</v>
      </c>
      <c r="M20" s="66" t="s">
        <v>38</v>
      </c>
      <c r="N20" s="50">
        <f t="shared" si="2"/>
        <v>5.7142857142857144</v>
      </c>
      <c r="O20" s="51">
        <v>5.7</v>
      </c>
      <c r="P20" s="67">
        <f t="shared" si="6"/>
        <v>2</v>
      </c>
      <c r="Q20" s="40"/>
      <c r="R20" s="40"/>
      <c r="S20" s="63"/>
      <c r="T20" s="64"/>
      <c r="U20" s="64"/>
      <c r="V20" s="63"/>
      <c r="W20" s="63"/>
      <c r="X20" s="51"/>
      <c r="Y20" s="83"/>
      <c r="Z20" s="83"/>
      <c r="AA20" s="83"/>
      <c r="AB20" s="83"/>
      <c r="AC20" s="83"/>
      <c r="AD20" s="83"/>
      <c r="AE20" s="83"/>
      <c r="AF20" s="83"/>
      <c r="AG20" s="83"/>
      <c r="AH20" s="83"/>
      <c r="AI20" s="83"/>
      <c r="AJ20" s="83"/>
      <c r="AK20" s="83"/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83"/>
      <c r="BE20" s="83"/>
      <c r="BF20" s="83"/>
      <c r="BG20" s="83"/>
      <c r="BH20" s="83"/>
      <c r="BI20" s="83"/>
      <c r="BJ20" s="83"/>
      <c r="BK20" s="83"/>
      <c r="BL20" s="83"/>
      <c r="BM20" s="83"/>
      <c r="BN20" s="83"/>
      <c r="BO20" s="83"/>
      <c r="BP20" s="83"/>
      <c r="BQ20" s="83"/>
      <c r="BR20" s="83"/>
      <c r="BS20" s="83"/>
      <c r="BT20" s="83"/>
      <c r="BU20" s="83"/>
      <c r="BV20" s="83"/>
      <c r="BW20" s="83"/>
      <c r="BX20" s="83"/>
      <c r="BY20" s="83"/>
      <c r="BZ20" s="83"/>
      <c r="CA20" s="83"/>
      <c r="CB20" s="83"/>
      <c r="CC20" s="83"/>
      <c r="CD20" s="83"/>
      <c r="CE20" s="83"/>
      <c r="CF20" s="83"/>
      <c r="CG20" s="83"/>
      <c r="CH20" s="83"/>
      <c r="CI20" s="83"/>
      <c r="CJ20" s="83"/>
      <c r="CK20" s="83"/>
      <c r="CL20" s="83"/>
      <c r="CM20" s="83"/>
      <c r="CN20" s="83"/>
      <c r="CO20" s="83"/>
      <c r="CP20" s="83"/>
      <c r="CQ20" s="83"/>
      <c r="CR20" s="83"/>
      <c r="CS20" s="83"/>
      <c r="CT20" s="83"/>
      <c r="CU20" s="83"/>
      <c r="CV20" s="83"/>
      <c r="CW20" s="83"/>
      <c r="CX20" s="83"/>
      <c r="CY20" s="83"/>
      <c r="CZ20" s="83"/>
      <c r="DA20" s="83"/>
      <c r="DB20" s="83"/>
      <c r="DC20" s="83"/>
      <c r="DD20" s="83"/>
      <c r="DE20" s="83"/>
      <c r="DF20" s="86"/>
      <c r="DG20" s="101"/>
      <c r="DH20" s="84"/>
      <c r="DI20" s="85"/>
      <c r="DJ20" s="83"/>
      <c r="DK20" s="26"/>
      <c r="DL20" s="26"/>
      <c r="DM20" s="26"/>
      <c r="DN20" s="26"/>
      <c r="DO20" s="26"/>
      <c r="DP20" s="26"/>
      <c r="DQ20" s="26"/>
      <c r="DR20" s="26"/>
      <c r="DS20" s="26"/>
      <c r="DT20" s="26"/>
      <c r="DU20" s="26"/>
      <c r="DV20" s="26"/>
      <c r="DW20" s="26"/>
      <c r="DX20" s="26"/>
      <c r="DY20" s="26"/>
      <c r="DZ20" s="26"/>
      <c r="EA20" s="26"/>
      <c r="EB20" s="26"/>
      <c r="EC20" s="26"/>
      <c r="ED20" s="26"/>
      <c r="EE20" s="26"/>
      <c r="EF20" s="26"/>
      <c r="EG20" s="26"/>
      <c r="EH20" s="26"/>
      <c r="EI20" s="26"/>
      <c r="EJ20" s="26"/>
      <c r="EK20" s="26"/>
      <c r="EL20" s="26"/>
      <c r="EM20" s="26"/>
      <c r="EN20" s="26"/>
      <c r="EO20" s="26"/>
      <c r="EP20" s="26"/>
      <c r="EQ20" s="26"/>
      <c r="ER20" s="26"/>
      <c r="ES20" s="26"/>
      <c r="ET20" s="26"/>
      <c r="EU20" s="26"/>
      <c r="EV20" s="26"/>
      <c r="EW20" s="26"/>
      <c r="EX20" s="26"/>
      <c r="EY20" s="26"/>
      <c r="EZ20" s="26"/>
      <c r="FA20" s="26"/>
      <c r="FB20" s="26"/>
      <c r="FC20" s="26"/>
      <c r="FD20" s="26"/>
      <c r="FE20" s="26"/>
      <c r="FF20" s="26"/>
      <c r="FG20" s="26"/>
      <c r="FH20" s="26"/>
      <c r="FI20" s="26"/>
      <c r="FJ20" s="26"/>
      <c r="FK20" s="26"/>
      <c r="FL20" s="26"/>
      <c r="FM20" s="26"/>
      <c r="FN20" s="26"/>
      <c r="FO20" s="26"/>
      <c r="FP20" s="26"/>
      <c r="FQ20" s="26"/>
      <c r="FR20" s="26"/>
      <c r="FS20" s="26"/>
      <c r="FT20" s="26"/>
      <c r="FU20" s="26"/>
      <c r="FV20" s="26"/>
      <c r="FW20" s="26"/>
      <c r="FX20" s="26"/>
      <c r="FY20" s="26"/>
      <c r="FZ20" s="26"/>
      <c r="GA20" s="26"/>
      <c r="GB20" s="26"/>
      <c r="GC20" s="26"/>
      <c r="GD20" s="26"/>
      <c r="GE20" s="26"/>
      <c r="GF20" s="26"/>
      <c r="GG20" s="26"/>
      <c r="GH20" s="26"/>
      <c r="GI20" s="26"/>
      <c r="GJ20" s="26"/>
    </row>
    <row r="21" spans="1:192" s="27" customFormat="1" ht="21.75" customHeight="1" thickBot="1">
      <c r="A21" s="107" t="s">
        <v>39</v>
      </c>
      <c r="B21" s="25">
        <v>85</v>
      </c>
      <c r="C21" s="25">
        <v>3358</v>
      </c>
      <c r="D21" s="40">
        <v>6</v>
      </c>
      <c r="E21" s="40">
        <v>4</v>
      </c>
      <c r="F21" s="40">
        <v>5</v>
      </c>
      <c r="G21" s="40">
        <v>4</v>
      </c>
      <c r="H21" s="40">
        <v>6</v>
      </c>
      <c r="I21" s="40">
        <v>4</v>
      </c>
      <c r="J21" s="24">
        <v>2902</v>
      </c>
      <c r="K21" s="61">
        <f>F21/D21*100</f>
        <v>83.333333333333343</v>
      </c>
      <c r="L21" s="48">
        <f>H21*3.4/F21</f>
        <v>4.08</v>
      </c>
      <c r="M21" s="66" t="s">
        <v>37</v>
      </c>
      <c r="N21" s="50">
        <f>D21/B21*100</f>
        <v>7.0588235294117645</v>
      </c>
      <c r="O21" s="51">
        <v>7.8</v>
      </c>
      <c r="P21" s="40">
        <f t="shared" si="6"/>
        <v>6</v>
      </c>
      <c r="Q21" s="40">
        <v>2</v>
      </c>
      <c r="R21" s="63"/>
      <c r="S21" s="45">
        <v>6</v>
      </c>
      <c r="T21" s="54"/>
      <c r="U21" s="64"/>
      <c r="V21" s="63"/>
      <c r="W21" s="40">
        <v>16</v>
      </c>
      <c r="X21" s="51">
        <v>19.8</v>
      </c>
      <c r="Y21" s="83"/>
      <c r="Z21" s="83"/>
      <c r="AA21" s="83"/>
      <c r="AB21" s="83"/>
      <c r="AC21" s="83"/>
      <c r="AD21" s="83"/>
      <c r="AE21" s="83"/>
      <c r="AF21" s="83"/>
      <c r="AG21" s="83"/>
      <c r="AH21" s="83"/>
      <c r="AI21" s="83"/>
      <c r="AJ21" s="83"/>
      <c r="AK21" s="83"/>
      <c r="AL21" s="83"/>
      <c r="AM21" s="83"/>
      <c r="AN21" s="83"/>
      <c r="AO21" s="83"/>
      <c r="AP21" s="83"/>
      <c r="AQ21" s="83"/>
      <c r="AR21" s="83"/>
      <c r="AS21" s="83"/>
      <c r="AT21" s="83"/>
      <c r="AU21" s="83"/>
      <c r="AV21" s="83"/>
      <c r="AW21" s="83"/>
      <c r="AX21" s="83"/>
      <c r="AY21" s="83"/>
      <c r="AZ21" s="83"/>
      <c r="BA21" s="83"/>
      <c r="BB21" s="83"/>
      <c r="BC21" s="83"/>
      <c r="BD21" s="83"/>
      <c r="BE21" s="83"/>
      <c r="BF21" s="83"/>
      <c r="BG21" s="83"/>
      <c r="BH21" s="83"/>
      <c r="BI21" s="83"/>
      <c r="BJ21" s="83"/>
      <c r="BK21" s="83"/>
      <c r="BL21" s="83"/>
      <c r="BM21" s="83"/>
      <c r="BN21" s="83"/>
      <c r="BO21" s="83"/>
      <c r="BP21" s="83"/>
      <c r="BQ21" s="83"/>
      <c r="BR21" s="83"/>
      <c r="BS21" s="83"/>
      <c r="BT21" s="83"/>
      <c r="BU21" s="83"/>
      <c r="BV21" s="83"/>
      <c r="BW21" s="83"/>
      <c r="BX21" s="83"/>
      <c r="BY21" s="83"/>
      <c r="BZ21" s="83"/>
      <c r="CA21" s="83"/>
      <c r="CB21" s="83"/>
      <c r="CC21" s="83"/>
      <c r="CD21" s="83"/>
      <c r="CE21" s="83"/>
      <c r="CF21" s="83"/>
      <c r="CG21" s="83"/>
      <c r="CH21" s="83"/>
      <c r="CI21" s="83"/>
      <c r="CJ21" s="83"/>
      <c r="CK21" s="83"/>
      <c r="CL21" s="83"/>
      <c r="CM21" s="83"/>
      <c r="CN21" s="83"/>
      <c r="CO21" s="83"/>
      <c r="CP21" s="83"/>
      <c r="CQ21" s="83"/>
      <c r="CR21" s="83"/>
      <c r="CS21" s="83"/>
      <c r="CT21" s="83"/>
      <c r="CU21" s="83"/>
      <c r="CV21" s="83"/>
      <c r="CW21" s="83"/>
      <c r="CX21" s="83"/>
      <c r="CY21" s="83"/>
      <c r="CZ21" s="83"/>
      <c r="DA21" s="83"/>
      <c r="DB21" s="83"/>
      <c r="DC21" s="83"/>
      <c r="DD21" s="83"/>
      <c r="DE21" s="83"/>
      <c r="DF21" s="86"/>
      <c r="DG21" s="101"/>
      <c r="DH21" s="80"/>
      <c r="DI21" s="81"/>
      <c r="DJ21" s="80"/>
      <c r="DK21" s="26"/>
      <c r="DL21" s="26"/>
      <c r="DM21" s="26"/>
      <c r="DN21" s="26"/>
      <c r="DO21" s="26"/>
      <c r="DP21" s="26"/>
      <c r="DQ21" s="26"/>
      <c r="DR21" s="26"/>
      <c r="DS21" s="26"/>
      <c r="DT21" s="26"/>
      <c r="DU21" s="26"/>
      <c r="DV21" s="26"/>
      <c r="DW21" s="26"/>
      <c r="DX21" s="26"/>
      <c r="DY21" s="26"/>
      <c r="DZ21" s="26"/>
      <c r="EA21" s="26"/>
      <c r="EB21" s="26"/>
      <c r="EC21" s="26"/>
      <c r="ED21" s="26"/>
      <c r="EE21" s="26"/>
      <c r="EF21" s="26"/>
      <c r="EG21" s="26"/>
      <c r="EH21" s="26"/>
      <c r="EI21" s="26"/>
      <c r="EJ21" s="26"/>
      <c r="EK21" s="26"/>
      <c r="EL21" s="26"/>
      <c r="EM21" s="26"/>
      <c r="EN21" s="26"/>
      <c r="EO21" s="26"/>
      <c r="EP21" s="26"/>
      <c r="EQ21" s="26"/>
      <c r="ER21" s="26"/>
      <c r="ES21" s="26"/>
      <c r="ET21" s="26"/>
      <c r="EU21" s="26"/>
      <c r="EV21" s="26"/>
      <c r="EW21" s="26"/>
      <c r="EX21" s="26"/>
      <c r="EY21" s="26"/>
      <c r="EZ21" s="26"/>
      <c r="FA21" s="26"/>
      <c r="FB21" s="26"/>
      <c r="FC21" s="26"/>
      <c r="FD21" s="26"/>
      <c r="FE21" s="26"/>
      <c r="FF21" s="26"/>
      <c r="FG21" s="26"/>
      <c r="FH21" s="26"/>
      <c r="FI21" s="26"/>
      <c r="FJ21" s="26"/>
      <c r="FK21" s="26"/>
      <c r="FL21" s="26"/>
      <c r="FM21" s="26"/>
      <c r="FN21" s="26"/>
      <c r="FO21" s="26"/>
      <c r="FP21" s="26"/>
      <c r="FQ21" s="26"/>
      <c r="FR21" s="26"/>
      <c r="FS21" s="26"/>
      <c r="FT21" s="26"/>
      <c r="FU21" s="26"/>
      <c r="FV21" s="26"/>
      <c r="FW21" s="26"/>
      <c r="FX21" s="26"/>
      <c r="FY21" s="26"/>
      <c r="FZ21" s="26"/>
      <c r="GA21" s="26"/>
      <c r="GB21" s="26"/>
      <c r="GC21" s="26"/>
      <c r="GD21" s="26"/>
      <c r="GE21" s="26"/>
      <c r="GF21" s="26"/>
      <c r="GG21" s="26"/>
      <c r="GH21" s="26"/>
      <c r="GI21" s="26"/>
      <c r="GJ21" s="26"/>
    </row>
    <row r="22" spans="1:192" s="27" customFormat="1" ht="21.75" customHeight="1" thickBot="1">
      <c r="A22" s="107" t="s">
        <v>47</v>
      </c>
      <c r="B22" s="25">
        <v>40</v>
      </c>
      <c r="C22" s="25">
        <v>630</v>
      </c>
      <c r="D22" s="40">
        <v>1</v>
      </c>
      <c r="E22" s="40">
        <v>1</v>
      </c>
      <c r="F22" s="40">
        <v>1</v>
      </c>
      <c r="G22" s="40">
        <v>1</v>
      </c>
      <c r="H22" s="40">
        <v>1</v>
      </c>
      <c r="I22" s="40">
        <v>1</v>
      </c>
      <c r="J22" s="24">
        <v>469</v>
      </c>
      <c r="K22" s="61">
        <f>F22/D22*100</f>
        <v>100</v>
      </c>
      <c r="L22" s="48">
        <f t="shared" si="4"/>
        <v>3.4</v>
      </c>
      <c r="M22" s="66" t="s">
        <v>48</v>
      </c>
      <c r="N22" s="50">
        <f t="shared" si="2"/>
        <v>2.5</v>
      </c>
      <c r="O22" s="51">
        <v>2.9</v>
      </c>
      <c r="P22" s="40">
        <f t="shared" si="6"/>
        <v>1</v>
      </c>
      <c r="Q22" s="40"/>
      <c r="R22" s="63"/>
      <c r="S22" s="45"/>
      <c r="T22" s="54"/>
      <c r="U22" s="64"/>
      <c r="V22" s="63"/>
      <c r="W22" s="40"/>
      <c r="X22" s="51"/>
      <c r="Y22" s="83"/>
      <c r="Z22" s="83"/>
      <c r="AA22" s="83"/>
      <c r="AB22" s="83"/>
      <c r="AC22" s="83"/>
      <c r="AD22" s="83"/>
      <c r="AE22" s="83"/>
      <c r="AF22" s="83"/>
      <c r="AG22" s="83"/>
      <c r="AH22" s="83"/>
      <c r="AI22" s="83"/>
      <c r="AJ22" s="83"/>
      <c r="AK22" s="83"/>
      <c r="AL22" s="83"/>
      <c r="AM22" s="83"/>
      <c r="AN22" s="83"/>
      <c r="AO22" s="83"/>
      <c r="AP22" s="83"/>
      <c r="AQ22" s="83"/>
      <c r="AR22" s="83"/>
      <c r="AS22" s="83"/>
      <c r="AT22" s="83"/>
      <c r="AU22" s="83"/>
      <c r="AV22" s="83"/>
      <c r="AW22" s="83"/>
      <c r="AX22" s="83"/>
      <c r="AY22" s="83"/>
      <c r="AZ22" s="83"/>
      <c r="BA22" s="83"/>
      <c r="BB22" s="83"/>
      <c r="BC22" s="83"/>
      <c r="BD22" s="83"/>
      <c r="BE22" s="83"/>
      <c r="BF22" s="83"/>
      <c r="BG22" s="83"/>
      <c r="BH22" s="83"/>
      <c r="BI22" s="83"/>
      <c r="BJ22" s="83"/>
      <c r="BK22" s="83"/>
      <c r="BL22" s="83"/>
      <c r="BM22" s="83"/>
      <c r="BN22" s="83"/>
      <c r="BO22" s="83"/>
      <c r="BP22" s="83"/>
      <c r="BQ22" s="83"/>
      <c r="BR22" s="83"/>
      <c r="BS22" s="83"/>
      <c r="BT22" s="83"/>
      <c r="BU22" s="83"/>
      <c r="BV22" s="83"/>
      <c r="BW22" s="83"/>
      <c r="BX22" s="83"/>
      <c r="BY22" s="83"/>
      <c r="BZ22" s="83"/>
      <c r="CA22" s="83"/>
      <c r="CB22" s="83"/>
      <c r="CC22" s="83"/>
      <c r="CD22" s="83"/>
      <c r="CE22" s="83"/>
      <c r="CF22" s="83"/>
      <c r="CG22" s="83"/>
      <c r="CH22" s="83"/>
      <c r="CI22" s="83"/>
      <c r="CJ22" s="83"/>
      <c r="CK22" s="83"/>
      <c r="CL22" s="83"/>
      <c r="CM22" s="83"/>
      <c r="CN22" s="83"/>
      <c r="CO22" s="83"/>
      <c r="CP22" s="83"/>
      <c r="CQ22" s="83"/>
      <c r="CR22" s="83"/>
      <c r="CS22" s="83"/>
      <c r="CT22" s="83"/>
      <c r="CU22" s="83"/>
      <c r="CV22" s="83"/>
      <c r="CW22" s="83"/>
      <c r="CX22" s="83"/>
      <c r="CY22" s="83"/>
      <c r="CZ22" s="83"/>
      <c r="DA22" s="83"/>
      <c r="DB22" s="83"/>
      <c r="DC22" s="83"/>
      <c r="DD22" s="83"/>
      <c r="DE22" s="83"/>
      <c r="DF22" s="86"/>
      <c r="DG22" s="101"/>
      <c r="DH22" s="80"/>
      <c r="DI22" s="81"/>
      <c r="DJ22" s="80"/>
      <c r="DK22" s="26"/>
      <c r="DL22" s="26"/>
      <c r="DM22" s="26"/>
      <c r="DN22" s="26"/>
      <c r="DO22" s="26"/>
      <c r="DP22" s="26"/>
      <c r="DQ22" s="26"/>
      <c r="DR22" s="26"/>
      <c r="DS22" s="26"/>
      <c r="DT22" s="26"/>
      <c r="DU22" s="26"/>
      <c r="DV22" s="26"/>
      <c r="DW22" s="26"/>
      <c r="DX22" s="26"/>
      <c r="DY22" s="26"/>
      <c r="DZ22" s="26"/>
      <c r="EA22" s="26"/>
      <c r="EB22" s="26"/>
      <c r="EC22" s="26"/>
      <c r="ED22" s="26"/>
      <c r="EE22" s="26"/>
      <c r="EF22" s="26"/>
      <c r="EG22" s="26"/>
      <c r="EH22" s="26"/>
      <c r="EI22" s="26"/>
      <c r="EJ22" s="26"/>
      <c r="EK22" s="26"/>
      <c r="EL22" s="26"/>
      <c r="EM22" s="26"/>
      <c r="EN22" s="26"/>
      <c r="EO22" s="26"/>
      <c r="EP22" s="26"/>
      <c r="EQ22" s="26"/>
      <c r="ER22" s="26"/>
      <c r="ES22" s="26"/>
      <c r="ET22" s="26"/>
      <c r="EU22" s="26"/>
      <c r="EV22" s="26"/>
      <c r="EW22" s="26"/>
      <c r="EX22" s="26"/>
      <c r="EY22" s="26"/>
      <c r="EZ22" s="26"/>
      <c r="FA22" s="26"/>
      <c r="FB22" s="26"/>
      <c r="FC22" s="26"/>
      <c r="FD22" s="26"/>
      <c r="FE22" s="26"/>
      <c r="FF22" s="26"/>
      <c r="FG22" s="26"/>
      <c r="FH22" s="26"/>
      <c r="FI22" s="26"/>
      <c r="FJ22" s="26"/>
      <c r="FK22" s="26"/>
      <c r="FL22" s="26"/>
      <c r="FM22" s="26"/>
      <c r="FN22" s="26"/>
      <c r="FO22" s="26"/>
      <c r="FP22" s="26"/>
      <c r="FQ22" s="26"/>
      <c r="FR22" s="26"/>
      <c r="FS22" s="26"/>
      <c r="FT22" s="26"/>
      <c r="FU22" s="26"/>
      <c r="FV22" s="26"/>
      <c r="FW22" s="26"/>
      <c r="FX22" s="26"/>
      <c r="FY22" s="26"/>
      <c r="FZ22" s="26"/>
      <c r="GA22" s="26"/>
      <c r="GB22" s="26"/>
      <c r="GC22" s="26"/>
      <c r="GD22" s="26"/>
      <c r="GE22" s="26"/>
      <c r="GF22" s="26"/>
      <c r="GG22" s="26"/>
      <c r="GH22" s="26"/>
      <c r="GI22" s="26"/>
      <c r="GJ22" s="26"/>
    </row>
    <row r="23" spans="1:192" s="27" customFormat="1" ht="25.5" customHeight="1" thickBot="1">
      <c r="A23" s="108" t="s">
        <v>40</v>
      </c>
      <c r="B23" s="35">
        <f>B10+B11+B12+B13+B14+B15+B16+B17+B18+B19+B20+B21+B22</f>
        <v>1355</v>
      </c>
      <c r="C23" s="35">
        <f t="shared" ref="C23:F23" si="7">C10+C11+C12+C13+C14+C15+C16+C17+C18+C19+C20+C21+C22</f>
        <v>43378</v>
      </c>
      <c r="D23" s="42">
        <f t="shared" si="7"/>
        <v>105</v>
      </c>
      <c r="E23" s="42">
        <f t="shared" si="7"/>
        <v>113</v>
      </c>
      <c r="F23" s="42">
        <f t="shared" si="7"/>
        <v>88</v>
      </c>
      <c r="G23" s="42">
        <f>G22+G21+G20+G19+G18+G17+G16+G15+G14+G13+G12+G11+G10</f>
        <v>90</v>
      </c>
      <c r="H23" s="42">
        <f t="shared" ref="H23:I23" si="8">H22+H21+H20+H19+H18+H17+H16+H15+H14+H13+H12+H11+H10</f>
        <v>95</v>
      </c>
      <c r="I23" s="42">
        <f t="shared" si="8"/>
        <v>96</v>
      </c>
      <c r="J23" s="35">
        <f>J22+J21+J20+J19+J18+J17+J16+J15+J14+J13+J12+J11+J10</f>
        <v>36727</v>
      </c>
      <c r="K23" s="61">
        <f t="shared" si="3"/>
        <v>83.80952380952381</v>
      </c>
      <c r="L23" s="48">
        <f>H23*3.4/F23</f>
        <v>3.6704545454545454</v>
      </c>
      <c r="M23" s="68">
        <f>(M10+M11+M12+M13+M15+M16+M17+M18+M19+M20+M22+M21)/11</f>
        <v>3.1</v>
      </c>
      <c r="N23" s="50">
        <f t="shared" si="2"/>
        <v>7.7490774907749085</v>
      </c>
      <c r="O23" s="69">
        <v>7.6</v>
      </c>
      <c r="P23" s="40">
        <f>P22+P21+P20+P19+P18+P17+P16+P15+P14+P13+P12+P11+P10</f>
        <v>95</v>
      </c>
      <c r="Q23" s="40">
        <f t="shared" ref="Q23:U23" si="9">Q22+Q21+Q20+Q19+Q18+Q17+Q16+Q15+Q14+Q13+Q12+Q11+Q10</f>
        <v>36</v>
      </c>
      <c r="R23" s="40">
        <f t="shared" si="9"/>
        <v>10</v>
      </c>
      <c r="S23" s="40">
        <f t="shared" si="9"/>
        <v>33</v>
      </c>
      <c r="T23" s="40">
        <f t="shared" si="9"/>
        <v>6</v>
      </c>
      <c r="U23" s="40">
        <f t="shared" si="9"/>
        <v>6</v>
      </c>
      <c r="V23" s="70"/>
      <c r="W23" s="87">
        <f>W10+W11+W12+W13+W14+W15+W16+W17+W18+W19+W20+W21+W22</f>
        <v>170</v>
      </c>
      <c r="X23" s="88">
        <v>21.8</v>
      </c>
      <c r="Y23" s="89" t="e">
        <f>#REF!+Y11+Y10</f>
        <v>#REF!</v>
      </c>
      <c r="Z23" s="89" t="e">
        <f>#REF!+Z11+Z10</f>
        <v>#REF!</v>
      </c>
      <c r="AA23" s="89" t="e">
        <f>#REF!+AA11+AA10</f>
        <v>#REF!</v>
      </c>
      <c r="AB23" s="89" t="e">
        <f>#REF!+AB11+AB10</f>
        <v>#REF!</v>
      </c>
      <c r="AC23" s="89" t="e">
        <f>#REF!+AC11+AC10</f>
        <v>#REF!</v>
      </c>
      <c r="AD23" s="89" t="e">
        <f>#REF!+AD11+AD10</f>
        <v>#REF!</v>
      </c>
      <c r="AE23" s="89" t="e">
        <f>#REF!+AE11+AE10</f>
        <v>#REF!</v>
      </c>
      <c r="AF23" s="89" t="e">
        <f>#REF!+AF11+AF10</f>
        <v>#REF!</v>
      </c>
      <c r="AG23" s="89" t="e">
        <f>#REF!+AG11+AG10</f>
        <v>#REF!</v>
      </c>
      <c r="AH23" s="89" t="e">
        <f>#REF!+AH11+AH10</f>
        <v>#REF!</v>
      </c>
      <c r="AI23" s="89" t="e">
        <f>#REF!+AI11+AI10</f>
        <v>#REF!</v>
      </c>
      <c r="AJ23" s="89" t="e">
        <f>#REF!+AJ11+AJ10</f>
        <v>#REF!</v>
      </c>
      <c r="AK23" s="89" t="e">
        <f>#REF!+AK11+AK10</f>
        <v>#REF!</v>
      </c>
      <c r="AL23" s="89" t="e">
        <f>#REF!+AL11+AL10</f>
        <v>#REF!</v>
      </c>
      <c r="AM23" s="89" t="e">
        <f>#REF!+AM11+AM10</f>
        <v>#REF!</v>
      </c>
      <c r="AN23" s="89" t="e">
        <f>#REF!+AN11+AN10</f>
        <v>#REF!</v>
      </c>
      <c r="AO23" s="89" t="e">
        <f>#REF!+AO11+AO10</f>
        <v>#REF!</v>
      </c>
      <c r="AP23" s="89" t="e">
        <f>#REF!+AP11+AP10</f>
        <v>#REF!</v>
      </c>
      <c r="AQ23" s="89" t="e">
        <f>#REF!+AQ11+AQ10</f>
        <v>#REF!</v>
      </c>
      <c r="AR23" s="89" t="e">
        <f>#REF!+AR11+AR10</f>
        <v>#REF!</v>
      </c>
      <c r="AS23" s="89" t="e">
        <f>#REF!+AS11+AS10</f>
        <v>#REF!</v>
      </c>
      <c r="AT23" s="89" t="e">
        <f>#REF!+AT11+AT10</f>
        <v>#REF!</v>
      </c>
      <c r="AU23" s="89" t="e">
        <f>#REF!+AU11+AU10</f>
        <v>#REF!</v>
      </c>
      <c r="AV23" s="89" t="e">
        <f>#REF!+AV11+AV10</f>
        <v>#REF!</v>
      </c>
      <c r="AW23" s="89" t="e">
        <f>#REF!+AW11+AW10</f>
        <v>#REF!</v>
      </c>
      <c r="AX23" s="89" t="e">
        <f>#REF!+AX11+AX10</f>
        <v>#REF!</v>
      </c>
      <c r="AY23" s="89" t="e">
        <f>#REF!+AY11+AY10</f>
        <v>#REF!</v>
      </c>
      <c r="AZ23" s="89" t="e">
        <f>#REF!+AZ11+AZ10</f>
        <v>#REF!</v>
      </c>
      <c r="BA23" s="89" t="e">
        <f>#REF!+BA11+BA10</f>
        <v>#REF!</v>
      </c>
      <c r="BB23" s="89" t="e">
        <f>#REF!+BB11+BB10</f>
        <v>#REF!</v>
      </c>
      <c r="BC23" s="89" t="e">
        <f>#REF!+BC11+BC10</f>
        <v>#REF!</v>
      </c>
      <c r="BD23" s="89" t="e">
        <f>#REF!+BD11+BD10</f>
        <v>#REF!</v>
      </c>
      <c r="BE23" s="89" t="e">
        <f>#REF!+BE11+BE10</f>
        <v>#REF!</v>
      </c>
      <c r="BF23" s="89" t="e">
        <f>#REF!+BF11+BF10</f>
        <v>#REF!</v>
      </c>
      <c r="BG23" s="89" t="e">
        <f>#REF!+BG11+BG10</f>
        <v>#REF!</v>
      </c>
      <c r="BH23" s="89" t="e">
        <f>#REF!+BH11+BH10</f>
        <v>#REF!</v>
      </c>
      <c r="BI23" s="89" t="e">
        <f>#REF!+BI11+BI10</f>
        <v>#REF!</v>
      </c>
      <c r="BJ23" s="89" t="e">
        <f>#REF!+BJ11+BJ10</f>
        <v>#REF!</v>
      </c>
      <c r="BK23" s="89" t="e">
        <f>#REF!+BK11+BK10</f>
        <v>#REF!</v>
      </c>
      <c r="BL23" s="89" t="e">
        <f>#REF!+BL11+BL10</f>
        <v>#REF!</v>
      </c>
      <c r="BM23" s="89" t="e">
        <f>#REF!+BM11+BM10</f>
        <v>#REF!</v>
      </c>
      <c r="BN23" s="89" t="e">
        <f>#REF!+BN11+BN10</f>
        <v>#REF!</v>
      </c>
      <c r="BO23" s="89" t="e">
        <f>#REF!+BO11+BO10</f>
        <v>#REF!</v>
      </c>
      <c r="BP23" s="89" t="e">
        <f>#REF!+BP11+BP10</f>
        <v>#REF!</v>
      </c>
      <c r="BQ23" s="89" t="e">
        <f>#REF!+BQ11+BQ10</f>
        <v>#REF!</v>
      </c>
      <c r="BR23" s="89" t="e">
        <f>#REF!+BR11+BR10</f>
        <v>#REF!</v>
      </c>
      <c r="BS23" s="89" t="e">
        <f>#REF!+BS11+BS10</f>
        <v>#REF!</v>
      </c>
      <c r="BT23" s="89" t="e">
        <f>#REF!+BT11+BT10</f>
        <v>#REF!</v>
      </c>
      <c r="BU23" s="89" t="e">
        <f>#REF!+BU11+BU10</f>
        <v>#REF!</v>
      </c>
      <c r="BV23" s="89" t="e">
        <f>#REF!+BV11+BV10</f>
        <v>#REF!</v>
      </c>
      <c r="BW23" s="89" t="e">
        <f>#REF!+BW11+BW10</f>
        <v>#REF!</v>
      </c>
      <c r="BX23" s="89" t="e">
        <f>#REF!+BX11+BX10</f>
        <v>#REF!</v>
      </c>
      <c r="BY23" s="89" t="e">
        <f>#REF!+BY11+BY10</f>
        <v>#REF!</v>
      </c>
      <c r="BZ23" s="89" t="e">
        <f>#REF!+BZ11+BZ10</f>
        <v>#REF!</v>
      </c>
      <c r="CA23" s="89" t="e">
        <f>#REF!+CA11+CA10</f>
        <v>#REF!</v>
      </c>
      <c r="CB23" s="89" t="e">
        <f>#REF!+CB11+CB10</f>
        <v>#REF!</v>
      </c>
      <c r="CC23" s="89" t="e">
        <f>#REF!+CC11+CC10</f>
        <v>#REF!</v>
      </c>
      <c r="CD23" s="89" t="e">
        <f>#REF!+CD11+CD10</f>
        <v>#REF!</v>
      </c>
      <c r="CE23" s="89" t="e">
        <f>#REF!+CE11+CE10</f>
        <v>#REF!</v>
      </c>
      <c r="CF23" s="89" t="e">
        <f>#REF!+CF11+CF10</f>
        <v>#REF!</v>
      </c>
      <c r="CG23" s="89" t="e">
        <f>#REF!+CG11+CG10</f>
        <v>#REF!</v>
      </c>
      <c r="CH23" s="89" t="e">
        <f>#REF!+CH11+CH10</f>
        <v>#REF!</v>
      </c>
      <c r="CI23" s="89" t="e">
        <f>#REF!+CI11+CI10</f>
        <v>#REF!</v>
      </c>
      <c r="CJ23" s="89" t="e">
        <f>#REF!+CJ11+CJ10</f>
        <v>#REF!</v>
      </c>
      <c r="CK23" s="89" t="e">
        <f>#REF!+CK11+CK10</f>
        <v>#REF!</v>
      </c>
      <c r="CL23" s="89" t="e">
        <f>#REF!+CL11+CL10</f>
        <v>#REF!</v>
      </c>
      <c r="CM23" s="89" t="e">
        <f>#REF!+CM11+CM10</f>
        <v>#REF!</v>
      </c>
      <c r="CN23" s="89" t="e">
        <f>#REF!+CN11+CN10</f>
        <v>#REF!</v>
      </c>
      <c r="CO23" s="89" t="e">
        <f>#REF!+CO11+CO10</f>
        <v>#REF!</v>
      </c>
      <c r="CP23" s="89" t="e">
        <f>#REF!+CP11+CP10</f>
        <v>#REF!</v>
      </c>
      <c r="CQ23" s="89" t="e">
        <f>#REF!+CQ11+CQ10</f>
        <v>#REF!</v>
      </c>
      <c r="CR23" s="89" t="e">
        <f>#REF!+CR11+CR10</f>
        <v>#REF!</v>
      </c>
      <c r="CS23" s="89" t="e">
        <f>#REF!+CS11+CS10</f>
        <v>#REF!</v>
      </c>
      <c r="CT23" s="89" t="e">
        <f>#REF!+CT11+CT10</f>
        <v>#REF!</v>
      </c>
      <c r="CU23" s="89" t="e">
        <f>#REF!+CU11+CU10</f>
        <v>#REF!</v>
      </c>
      <c r="CV23" s="89" t="e">
        <f>#REF!+CV11+CV10</f>
        <v>#REF!</v>
      </c>
      <c r="CW23" s="89" t="e">
        <f>#REF!+CW11+CW10</f>
        <v>#REF!</v>
      </c>
      <c r="CX23" s="89" t="e">
        <f>#REF!+CX11+CX10</f>
        <v>#REF!</v>
      </c>
      <c r="CY23" s="89" t="e">
        <f>#REF!+CY11+CY10</f>
        <v>#REF!</v>
      </c>
      <c r="CZ23" s="89" t="e">
        <f>#REF!+CZ11+CZ10</f>
        <v>#REF!</v>
      </c>
      <c r="DA23" s="89" t="e">
        <f>#REF!+DA11+DA10</f>
        <v>#REF!</v>
      </c>
      <c r="DB23" s="89" t="e">
        <f>#REF!+DB11+DB10</f>
        <v>#REF!</v>
      </c>
      <c r="DC23" s="89" t="e">
        <f>#REF!+DC11+DC10</f>
        <v>#REF!</v>
      </c>
      <c r="DD23" s="89" t="e">
        <f>#REF!+DD11+DD10</f>
        <v>#REF!</v>
      </c>
      <c r="DE23" s="89" t="e">
        <f>#REF!+DE11+DE10</f>
        <v>#REF!</v>
      </c>
      <c r="DF23" s="90" t="e">
        <f>#REF!+DF11+DF10</f>
        <v>#REF!</v>
      </c>
      <c r="DG23" s="102">
        <f>DG10+DG11+DG12+DG13+DG14+DG15+DG16+DG17+DG18+DG19+DG20+DG21+DG22</f>
        <v>10450</v>
      </c>
      <c r="DH23" s="91" t="e">
        <f>#REF!+DH11+DH10</f>
        <v>#REF!</v>
      </c>
      <c r="DI23" s="92">
        <f>SUM(DI10:DI13)</f>
        <v>0</v>
      </c>
      <c r="DJ23" s="83">
        <f>SUM(DJ10:DJ22)</f>
        <v>3</v>
      </c>
      <c r="DK23" s="26"/>
      <c r="DL23" s="26"/>
      <c r="DM23" s="26"/>
      <c r="DN23" s="26"/>
      <c r="DO23" s="26"/>
      <c r="DP23" s="26"/>
      <c r="DQ23" s="26"/>
      <c r="DR23" s="26"/>
      <c r="DS23" s="26"/>
      <c r="DT23" s="26"/>
      <c r="DU23" s="26"/>
      <c r="DV23" s="26"/>
      <c r="DW23" s="26"/>
      <c r="DX23" s="26"/>
      <c r="DY23" s="26"/>
      <c r="DZ23" s="26"/>
      <c r="EA23" s="26"/>
      <c r="EB23" s="26"/>
      <c r="EC23" s="26"/>
      <c r="ED23" s="26"/>
      <c r="EE23" s="26"/>
      <c r="EF23" s="26"/>
      <c r="EG23" s="26"/>
      <c r="EH23" s="26"/>
      <c r="EI23" s="26"/>
      <c r="EJ23" s="26"/>
      <c r="EK23" s="26"/>
      <c r="EL23" s="26"/>
      <c r="EM23" s="26"/>
      <c r="EN23" s="26"/>
      <c r="EO23" s="26"/>
      <c r="EP23" s="26"/>
      <c r="EQ23" s="26"/>
      <c r="ER23" s="26"/>
      <c r="ES23" s="26"/>
      <c r="ET23" s="26"/>
      <c r="EU23" s="26"/>
      <c r="EV23" s="26"/>
      <c r="EW23" s="26"/>
      <c r="EX23" s="26"/>
      <c r="EY23" s="26"/>
      <c r="EZ23" s="26"/>
      <c r="FA23" s="26"/>
      <c r="FB23" s="26"/>
      <c r="FC23" s="26"/>
      <c r="FD23" s="26"/>
      <c r="FE23" s="26"/>
      <c r="FF23" s="26"/>
      <c r="FG23" s="26"/>
      <c r="FH23" s="26"/>
      <c r="FI23" s="26"/>
      <c r="FJ23" s="26"/>
      <c r="FK23" s="26"/>
      <c r="FL23" s="26"/>
      <c r="FM23" s="26"/>
      <c r="FN23" s="26"/>
      <c r="FO23" s="26"/>
      <c r="FP23" s="26"/>
      <c r="FQ23" s="26"/>
      <c r="FR23" s="26"/>
      <c r="FS23" s="26"/>
      <c r="FT23" s="26"/>
      <c r="FU23" s="26"/>
      <c r="FV23" s="26"/>
      <c r="FW23" s="26"/>
      <c r="FX23" s="26"/>
      <c r="FY23" s="26"/>
      <c r="FZ23" s="26"/>
      <c r="GA23" s="26"/>
      <c r="GB23" s="26"/>
      <c r="GC23" s="26"/>
      <c r="GD23" s="26"/>
      <c r="GE23" s="26"/>
      <c r="GF23" s="26"/>
      <c r="GG23" s="26"/>
      <c r="GH23" s="26"/>
      <c r="GI23" s="26"/>
      <c r="GJ23" s="26"/>
    </row>
    <row r="24" spans="1:192" s="31" customFormat="1" ht="22.9" customHeight="1" thickBot="1">
      <c r="A24" s="36" t="s">
        <v>53</v>
      </c>
      <c r="B24" s="38">
        <f>B23+B9</f>
        <v>2555</v>
      </c>
      <c r="C24" s="29">
        <f>C9+C23</f>
        <v>119004</v>
      </c>
      <c r="D24" s="43">
        <f t="shared" ref="D24:J24" si="10">D23+D9</f>
        <v>347</v>
      </c>
      <c r="E24" s="43">
        <f t="shared" si="10"/>
        <v>332</v>
      </c>
      <c r="F24" s="46">
        <f t="shared" si="10"/>
        <v>305</v>
      </c>
      <c r="G24" s="46">
        <f t="shared" si="10"/>
        <v>288</v>
      </c>
      <c r="H24" s="43">
        <f t="shared" si="10"/>
        <v>343</v>
      </c>
      <c r="I24" s="43">
        <f t="shared" si="10"/>
        <v>328</v>
      </c>
      <c r="J24" s="29">
        <f t="shared" si="10"/>
        <v>116940</v>
      </c>
      <c r="K24" s="61">
        <f t="shared" si="3"/>
        <v>87.896253602305478</v>
      </c>
      <c r="L24" s="48">
        <f>H24*3.4/F24</f>
        <v>3.8236065573770492</v>
      </c>
      <c r="M24" s="71">
        <f>(M9+M23)/2</f>
        <v>3.1725000000000003</v>
      </c>
      <c r="N24" s="72">
        <f>D24/B24*100</f>
        <v>13.581213307240706</v>
      </c>
      <c r="O24" s="72">
        <v>12</v>
      </c>
      <c r="P24" s="73">
        <f>P23+P9</f>
        <v>343</v>
      </c>
      <c r="Q24" s="43">
        <f>Q23+Q9</f>
        <v>139</v>
      </c>
      <c r="R24" s="43">
        <f>R23+R9</f>
        <v>54</v>
      </c>
      <c r="S24" s="43">
        <f>S9+S23</f>
        <v>75</v>
      </c>
      <c r="T24" s="43">
        <f>T9+T23</f>
        <v>6</v>
      </c>
      <c r="U24" s="43">
        <f>U9+U23</f>
        <v>6</v>
      </c>
      <c r="V24" s="60"/>
      <c r="W24" s="43">
        <f>W9+W23</f>
        <v>535</v>
      </c>
      <c r="X24" s="72">
        <v>22.4</v>
      </c>
      <c r="Y24" s="93"/>
      <c r="Z24" s="93"/>
      <c r="AA24" s="93"/>
      <c r="AB24" s="93"/>
      <c r="AC24" s="93"/>
      <c r="AD24" s="93"/>
      <c r="AE24" s="93"/>
      <c r="AF24" s="93"/>
      <c r="AG24" s="93"/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  <c r="AS24" s="93"/>
      <c r="AT24" s="93"/>
      <c r="AU24" s="93"/>
      <c r="AV24" s="93"/>
      <c r="AW24" s="93"/>
      <c r="AX24" s="93"/>
      <c r="AY24" s="93"/>
      <c r="AZ24" s="93"/>
      <c r="BA24" s="93"/>
      <c r="BB24" s="93"/>
      <c r="BC24" s="93"/>
      <c r="BD24" s="93"/>
      <c r="BE24" s="93"/>
      <c r="BF24" s="93"/>
      <c r="BG24" s="93"/>
      <c r="BH24" s="93"/>
      <c r="BI24" s="93"/>
      <c r="BJ24" s="93"/>
      <c r="BK24" s="93"/>
      <c r="BL24" s="93"/>
      <c r="BM24" s="93"/>
      <c r="BN24" s="93"/>
      <c r="BO24" s="93"/>
      <c r="BP24" s="93"/>
      <c r="BQ24" s="93"/>
      <c r="BR24" s="93"/>
      <c r="BS24" s="93"/>
      <c r="BT24" s="93"/>
      <c r="BU24" s="93"/>
      <c r="BV24" s="93"/>
      <c r="BW24" s="93"/>
      <c r="BX24" s="93"/>
      <c r="BY24" s="93"/>
      <c r="BZ24" s="93"/>
      <c r="CA24" s="93"/>
      <c r="CB24" s="93"/>
      <c r="CC24" s="93"/>
      <c r="CD24" s="93"/>
      <c r="CE24" s="93"/>
      <c r="CF24" s="93"/>
      <c r="CG24" s="93"/>
      <c r="CH24" s="93"/>
      <c r="CI24" s="93"/>
      <c r="CJ24" s="93"/>
      <c r="CK24" s="93"/>
      <c r="CL24" s="93"/>
      <c r="CM24" s="93"/>
      <c r="CN24" s="93"/>
      <c r="CO24" s="93"/>
      <c r="CP24" s="93"/>
      <c r="CQ24" s="93"/>
      <c r="CR24" s="93"/>
      <c r="CS24" s="93"/>
      <c r="CT24" s="93"/>
      <c r="CU24" s="93"/>
      <c r="CV24" s="93"/>
      <c r="CW24" s="93"/>
      <c r="CX24" s="93"/>
      <c r="CY24" s="93"/>
      <c r="CZ24" s="93"/>
      <c r="DA24" s="93"/>
      <c r="DB24" s="93"/>
      <c r="DC24" s="93"/>
      <c r="DD24" s="93"/>
      <c r="DE24" s="93"/>
      <c r="DF24" s="93"/>
      <c r="DG24" s="103">
        <f>DG23+DG9</f>
        <v>22120</v>
      </c>
      <c r="DH24" s="94" t="e">
        <f>DH23+DH9</f>
        <v>#REF!</v>
      </c>
      <c r="DI24" s="95" t="e">
        <f>DI23+DI9</f>
        <v>#REF!</v>
      </c>
      <c r="DJ24" s="79">
        <f>DJ23+DJ9</f>
        <v>3</v>
      </c>
      <c r="DK24" s="30"/>
      <c r="DL24" s="30"/>
      <c r="DM24" s="30"/>
      <c r="DN24" s="30"/>
      <c r="DO24" s="30"/>
      <c r="DP24" s="30"/>
      <c r="DQ24" s="30"/>
      <c r="DR24" s="30"/>
      <c r="DS24" s="30"/>
      <c r="DT24" s="30"/>
      <c r="DU24" s="30"/>
      <c r="DV24" s="30"/>
      <c r="DW24" s="30"/>
      <c r="DX24" s="30"/>
      <c r="DY24" s="30"/>
      <c r="DZ24" s="30"/>
      <c r="EA24" s="30"/>
      <c r="EB24" s="30"/>
      <c r="EC24" s="30"/>
      <c r="ED24" s="30"/>
      <c r="EE24" s="30"/>
      <c r="EF24" s="30"/>
      <c r="EG24" s="30"/>
      <c r="EH24" s="30"/>
      <c r="EI24" s="30"/>
      <c r="EJ24" s="30"/>
      <c r="EK24" s="30"/>
      <c r="EL24" s="30"/>
      <c r="EM24" s="30"/>
      <c r="EN24" s="30"/>
      <c r="EO24" s="30"/>
      <c r="EP24" s="30"/>
      <c r="EQ24" s="30"/>
      <c r="ER24" s="30"/>
      <c r="ES24" s="30"/>
      <c r="ET24" s="30"/>
      <c r="EU24" s="30"/>
      <c r="EV24" s="30"/>
      <c r="EW24" s="30"/>
      <c r="EX24" s="30"/>
      <c r="EY24" s="30"/>
      <c r="EZ24" s="30"/>
      <c r="FA24" s="30"/>
      <c r="FB24" s="30"/>
      <c r="FC24" s="30"/>
      <c r="FD24" s="30"/>
      <c r="FE24" s="30"/>
      <c r="FF24" s="30"/>
      <c r="FG24" s="30"/>
      <c r="FH24" s="30"/>
      <c r="FI24" s="30"/>
      <c r="FJ24" s="30"/>
      <c r="FK24" s="30"/>
      <c r="FL24" s="30"/>
      <c r="FM24" s="30"/>
      <c r="FN24" s="30"/>
      <c r="FO24" s="30"/>
      <c r="FP24" s="30"/>
      <c r="FQ24" s="30"/>
      <c r="FR24" s="30"/>
      <c r="FS24" s="30"/>
      <c r="FT24" s="30"/>
      <c r="FU24" s="30"/>
      <c r="FV24" s="30"/>
      <c r="FW24" s="30"/>
      <c r="FX24" s="30"/>
      <c r="FY24" s="30"/>
      <c r="FZ24" s="30"/>
      <c r="GA24" s="30"/>
      <c r="GB24" s="30"/>
      <c r="GC24" s="30"/>
      <c r="GD24" s="30"/>
      <c r="GE24" s="30"/>
      <c r="GF24" s="30"/>
      <c r="GG24" s="30"/>
      <c r="GH24" s="30"/>
      <c r="GI24" s="30"/>
      <c r="GJ24" s="30"/>
    </row>
    <row r="25" spans="1:192" ht="23.25" customHeight="1">
      <c r="A25" s="12" t="s">
        <v>44</v>
      </c>
      <c r="B25" s="23" t="s">
        <v>50</v>
      </c>
      <c r="C25" s="39"/>
      <c r="D25" s="144">
        <f>D24-E24</f>
        <v>15</v>
      </c>
      <c r="E25" s="145"/>
      <c r="F25" s="144">
        <f>F24-G24</f>
        <v>17</v>
      </c>
      <c r="G25" s="145"/>
      <c r="H25" s="146">
        <f>H24-I24</f>
        <v>15</v>
      </c>
      <c r="I25" s="147"/>
      <c r="J25" s="14"/>
      <c r="K25" s="74"/>
      <c r="L25" s="75"/>
      <c r="M25" s="75"/>
      <c r="N25" s="75"/>
      <c r="O25" s="75"/>
      <c r="P25" s="76"/>
      <c r="Q25" s="77" t="s">
        <v>72</v>
      </c>
      <c r="R25" s="77" t="s">
        <v>73</v>
      </c>
      <c r="S25" s="77" t="s">
        <v>74</v>
      </c>
      <c r="T25" s="77" t="s">
        <v>62</v>
      </c>
      <c r="U25" s="77" t="s">
        <v>62</v>
      </c>
      <c r="V25" s="77" t="s">
        <v>78</v>
      </c>
      <c r="W25" s="96">
        <v>390</v>
      </c>
      <c r="X25" s="97">
        <v>21.3</v>
      </c>
      <c r="Y25" s="75"/>
      <c r="Z25" s="75"/>
      <c r="AA25" s="75"/>
      <c r="AB25" s="75"/>
      <c r="AC25" s="75"/>
      <c r="AD25" s="75"/>
      <c r="AE25" s="75"/>
      <c r="AF25" s="75"/>
      <c r="AG25" s="75"/>
      <c r="AH25" s="75"/>
      <c r="AI25" s="75"/>
      <c r="AJ25" s="75"/>
      <c r="AK25" s="75"/>
      <c r="AL25" s="75"/>
      <c r="AM25" s="75"/>
      <c r="AN25" s="75"/>
      <c r="AO25" s="75"/>
      <c r="AP25" s="75"/>
      <c r="AQ25" s="75"/>
      <c r="AR25" s="75"/>
      <c r="AS25" s="75"/>
      <c r="AT25" s="75"/>
      <c r="AU25" s="75"/>
      <c r="AV25" s="75"/>
      <c r="AW25" s="75"/>
      <c r="AX25" s="75"/>
      <c r="AY25" s="75"/>
      <c r="AZ25" s="75"/>
      <c r="BA25" s="75"/>
      <c r="BB25" s="75"/>
      <c r="BC25" s="75"/>
      <c r="BD25" s="75"/>
      <c r="BE25" s="75"/>
      <c r="BF25" s="75"/>
      <c r="BG25" s="75"/>
      <c r="BH25" s="75"/>
      <c r="BI25" s="75"/>
      <c r="BJ25" s="75"/>
      <c r="BK25" s="75"/>
      <c r="BL25" s="75"/>
      <c r="BM25" s="75"/>
      <c r="BN25" s="75"/>
      <c r="BO25" s="75"/>
      <c r="BP25" s="75"/>
      <c r="BQ25" s="75"/>
      <c r="BR25" s="75"/>
      <c r="BS25" s="75"/>
      <c r="BT25" s="75"/>
      <c r="BU25" s="75"/>
      <c r="BV25" s="75"/>
      <c r="BW25" s="75"/>
      <c r="BX25" s="75"/>
      <c r="BY25" s="75"/>
      <c r="BZ25" s="75"/>
      <c r="CA25" s="75"/>
      <c r="CB25" s="75"/>
      <c r="CC25" s="75"/>
      <c r="CD25" s="75"/>
      <c r="CE25" s="75"/>
      <c r="CF25" s="75"/>
      <c r="CG25" s="75"/>
      <c r="CH25" s="75"/>
      <c r="CI25" s="75"/>
      <c r="CJ25" s="75"/>
      <c r="CK25" s="75"/>
      <c r="CL25" s="75"/>
      <c r="CM25" s="75"/>
      <c r="CN25" s="75"/>
      <c r="CO25" s="75"/>
      <c r="CP25" s="75"/>
      <c r="CQ25" s="75"/>
      <c r="CR25" s="75"/>
      <c r="CS25" s="75"/>
      <c r="CT25" s="75"/>
      <c r="CU25" s="75"/>
      <c r="CV25" s="75"/>
      <c r="CW25" s="75"/>
      <c r="CX25" s="75"/>
      <c r="CY25" s="75"/>
      <c r="CZ25" s="75"/>
      <c r="DA25" s="75"/>
      <c r="DB25" s="75"/>
      <c r="DC25" s="75"/>
      <c r="DD25" s="75"/>
      <c r="DE25" s="75"/>
      <c r="DF25" s="75"/>
      <c r="DG25" s="104">
        <v>28345</v>
      </c>
      <c r="DH25" s="98"/>
      <c r="DI25" s="98"/>
      <c r="DJ25" s="99">
        <v>0</v>
      </c>
    </row>
    <row r="26" spans="1:192" ht="15.75" customHeight="1">
      <c r="B26" s="15"/>
      <c r="C26" s="2"/>
      <c r="D26" s="2"/>
      <c r="E26" s="2"/>
      <c r="F26" s="2"/>
      <c r="G26" s="2"/>
      <c r="H26" s="2"/>
      <c r="I26" s="2"/>
      <c r="J26" s="2"/>
      <c r="K26" s="1" t="s">
        <v>27</v>
      </c>
      <c r="L26" s="1" t="s">
        <v>45</v>
      </c>
      <c r="M26" s="1" t="s">
        <v>27</v>
      </c>
      <c r="N26" s="1"/>
      <c r="O26" s="1"/>
      <c r="P26" s="1"/>
      <c r="Q26" s="13"/>
      <c r="R26" s="16"/>
      <c r="S26" s="2"/>
      <c r="T26" s="2"/>
      <c r="U26" s="2"/>
      <c r="V26" s="2"/>
      <c r="W26" s="2"/>
      <c r="X26" s="17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J26" s="22"/>
    </row>
    <row r="27" spans="1:192" ht="13.15" customHeight="1">
      <c r="B27" s="2"/>
      <c r="C27" s="1"/>
      <c r="D27" s="2"/>
      <c r="E27" s="2"/>
      <c r="F27" s="2"/>
      <c r="G27" s="2"/>
      <c r="H27" s="2"/>
      <c r="I27" s="2"/>
      <c r="J27" s="1"/>
      <c r="K27" s="1" t="s">
        <v>27</v>
      </c>
      <c r="L27" s="1" t="s">
        <v>41</v>
      </c>
      <c r="M27" s="1" t="s">
        <v>46</v>
      </c>
      <c r="N27" s="1"/>
      <c r="O27" s="1"/>
      <c r="P27" s="2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</row>
    <row r="28" spans="1:192" ht="12.75">
      <c r="B28" s="2"/>
      <c r="C28" s="2"/>
      <c r="D28" s="2"/>
      <c r="E28" s="2"/>
      <c r="F28" s="2"/>
      <c r="G28" s="2"/>
      <c r="H28" s="2"/>
      <c r="I28" s="2"/>
      <c r="J28" s="1" t="s">
        <v>27</v>
      </c>
      <c r="K28" s="1" t="s">
        <v>27</v>
      </c>
      <c r="L28" s="1"/>
      <c r="M28" s="1" t="s">
        <v>27</v>
      </c>
      <c r="N28" s="1"/>
      <c r="O28" s="1" t="s">
        <v>27</v>
      </c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</row>
    <row r="29" spans="1:192" ht="12.75">
      <c r="B29" s="2" t="s">
        <v>27</v>
      </c>
      <c r="C29" s="2"/>
      <c r="D29" s="2"/>
      <c r="E29" s="2"/>
      <c r="F29" s="2"/>
      <c r="G29" s="2"/>
      <c r="H29" s="2"/>
      <c r="I29" s="2" t="s">
        <v>27</v>
      </c>
      <c r="J29" s="2"/>
      <c r="K29" s="2"/>
      <c r="L29" s="2"/>
      <c r="M29" s="2"/>
      <c r="N29" s="2"/>
      <c r="O29" s="2" t="s">
        <v>27</v>
      </c>
      <c r="P29" s="2"/>
      <c r="Q29" s="2"/>
      <c r="R29" s="2"/>
      <c r="S29" s="2"/>
      <c r="T29" s="2"/>
      <c r="U29" s="2"/>
      <c r="V29" s="2"/>
      <c r="W29" s="2"/>
      <c r="X29" s="2"/>
    </row>
    <row r="30" spans="1:192" ht="12.7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 t="s">
        <v>42</v>
      </c>
      <c r="O30" s="2" t="s">
        <v>43</v>
      </c>
      <c r="P30" s="2"/>
      <c r="Q30" s="2"/>
      <c r="R30" s="2"/>
      <c r="S30" s="2"/>
      <c r="T30" s="2"/>
      <c r="U30" s="2"/>
      <c r="V30" s="2"/>
      <c r="W30" s="2"/>
      <c r="X30" s="2"/>
    </row>
    <row r="31" spans="1:192" ht="12.7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192" ht="12.7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 t="s">
        <v>51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51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51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51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51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51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51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51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51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51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51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51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51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51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51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51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51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51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51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51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51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51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51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51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51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51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51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51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51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51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51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51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51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51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51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51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51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51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51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51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51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51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51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51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51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51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51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51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51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51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51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51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51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51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51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51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51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51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51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51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51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51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51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51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51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51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51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51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51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51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51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51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51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51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51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51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51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51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51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51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51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51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51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51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51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51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51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51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51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51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51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51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51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51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51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51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51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51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51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51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51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51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51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51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51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51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51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51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51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51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51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51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51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51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51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51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51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51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51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51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51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51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51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 ht="12.75">
      <c r="B235" s="2"/>
      <c r="C235" s="2" t="s">
        <v>51</v>
      </c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2:24">
      <c r="C236" s="7" t="s">
        <v>51</v>
      </c>
    </row>
    <row r="237" spans="2:24">
      <c r="C237" s="7" t="s">
        <v>51</v>
      </c>
    </row>
  </sheetData>
  <mergeCells count="26">
    <mergeCell ref="D25:E25"/>
    <mergeCell ref="F25:G25"/>
    <mergeCell ref="H25:I25"/>
    <mergeCell ref="DG4:DG5"/>
    <mergeCell ref="DH4:DH5"/>
    <mergeCell ref="P4:P5"/>
    <mergeCell ref="Q4:R4"/>
    <mergeCell ref="S4:U4"/>
    <mergeCell ref="V4:V5"/>
    <mergeCell ref="W4:X4"/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2022-10-26T03:14:43Z</cp:lastPrinted>
  <dcterms:created xsi:type="dcterms:W3CDTF">2020-08-31T08:55:27Z</dcterms:created>
  <dcterms:modified xsi:type="dcterms:W3CDTF">2022-10-26T03:32:29Z</dcterms:modified>
</cp:coreProperties>
</file>